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73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4\SIV\Abril_junio\"/>
    </mc:Choice>
  </mc:AlternateContent>
  <xr:revisionPtr revIDLastSave="0" documentId="13_ncr:1_{E927C621-8B83-4DF4-960F-86794353ACFD}" xr6:coauthVersionLast="47" xr6:coauthVersionMax="47" xr10:uidLastSave="{00000000-0000-0000-0000-000000000000}"/>
  <bookViews>
    <workbookView xWindow="-120" yWindow="-120" windowWidth="29040" windowHeight="16440" activeTab="1" xr2:uid="{40D3A02F-A609-4D73-A73C-640232F95F58}"/>
  </bookViews>
  <sheets>
    <sheet name="Indice" sheetId="3" r:id="rId1"/>
    <sheet name="Deudas Financieras" sheetId="2" r:id="rId2"/>
    <sheet name="Proveedores" sheetId="1" r:id="rId3"/>
    <sheet name="Emision de Bonos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5" l="1"/>
  <c r="H2" i="5"/>
  <c r="V34" i="2"/>
  <c r="W33" i="2"/>
  <c r="W31" i="2"/>
  <c r="W30" i="2"/>
  <c r="W29" i="2"/>
  <c r="W28" i="2"/>
  <c r="W27" i="2"/>
  <c r="W26" i="2"/>
  <c r="W25" i="2"/>
  <c r="W24" i="2"/>
  <c r="W23" i="2"/>
  <c r="W22" i="2"/>
  <c r="W21" i="2"/>
  <c r="W20" i="2"/>
  <c r="W17" i="2"/>
  <c r="W16" i="2"/>
  <c r="W15" i="2"/>
  <c r="W14" i="2"/>
  <c r="W13" i="2"/>
  <c r="W12" i="2"/>
  <c r="W34" i="2" l="1"/>
</calcChain>
</file>

<file path=xl/sharedStrings.xml><?xml version="1.0" encoding="utf-8"?>
<sst xmlns="http://schemas.openxmlformats.org/spreadsheetml/2006/main" count="312" uniqueCount="89">
  <si>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</si>
  <si>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</si>
  <si>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</si>
  <si>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</si>
  <si>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</si>
  <si>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</si>
  <si>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</si>
  <si>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</si>
  <si>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</si>
  <si>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</si>
  <si>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US$</t>
  </si>
  <si>
    <t>EUR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</si>
  <si>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</si>
  <si>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</si>
  <si>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</si>
  <si>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</si>
  <si>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</si>
  <si>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</si>
  <si>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</si>
  <si>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</si>
  <si>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</si>
  <si>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</si>
  <si>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</si>
  <si>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</si>
  <si>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</si>
  <si>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</si>
  <si>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</si>
  <si>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</si>
  <si>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</si>
  <si>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</si>
  <si>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</si>
  <si>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</si>
  <si>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</si>
  <si>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</si>
  <si>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</si>
  <si>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</si>
  <si>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</si>
  <si>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BANCO REGIONAL S.A.E.C.A. </t>
  </si>
  <si>
    <t>BANCO GNB S.A. EN PROCESO DE FUSION</t>
  </si>
  <si>
    <t>Proveedores - Entidades Relacionadas</t>
  </si>
  <si>
    <t>VICENTE SCAVONE &amp; CIA. S.A.E.</t>
  </si>
  <si>
    <t>Deudas financieras Corrientes</t>
  </si>
  <si>
    <t>Importe en ME</t>
  </si>
  <si>
    <t>BANCO CONTINENTAL S.A.E.C.A.</t>
  </si>
  <si>
    <t>SUDAMERIS BANK S.A.E.C.A.</t>
  </si>
  <si>
    <t>Entidades locales (Préstamo Financiero)</t>
  </si>
  <si>
    <t>BANCO ATLAS S.A.</t>
  </si>
  <si>
    <t>Gs.</t>
  </si>
  <si>
    <t>Deudas financieras no corrientes</t>
  </si>
  <si>
    <t>Total deudas financieras no corriente</t>
  </si>
  <si>
    <t>Serie (*)</t>
  </si>
  <si>
    <t xml:space="preserve">Tasa Anual </t>
  </si>
  <si>
    <t>Fecha de Vencimiento</t>
  </si>
  <si>
    <t>Capital US$</t>
  </si>
  <si>
    <t>Intereses a pagar US$</t>
  </si>
  <si>
    <t>Saldo en US$</t>
  </si>
  <si>
    <t xml:space="preserve">Equivalente en Gs. </t>
  </si>
  <si>
    <t>Intereses US$</t>
  </si>
  <si>
    <t xml:space="preserve">Emisión de bonos No corriente </t>
  </si>
  <si>
    <t xml:space="preserve">Serie I </t>
  </si>
  <si>
    <t>Serie I</t>
  </si>
  <si>
    <t xml:space="preserve">Serie II </t>
  </si>
  <si>
    <t>Serie II</t>
  </si>
  <si>
    <t xml:space="preserve">Serie III </t>
  </si>
  <si>
    <t>Intereses a devengar</t>
  </si>
  <si>
    <t>Total Deudas por emisión de bonos - No corriente Moneda Extranjera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</si>
  <si>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</si>
  <si>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Emisión de bonos No corriente (*)</t>
  </si>
  <si>
    <t>Serie (**)</t>
  </si>
  <si>
    <t>Capital Gs. 
(miles de Gs)</t>
  </si>
  <si>
    <t>Intereses Gs. 
(miles de Gs)</t>
  </si>
  <si>
    <t>Saldo en Gs.
(miles de Gs)</t>
  </si>
  <si>
    <t>Serie III</t>
  </si>
  <si>
    <t xml:space="preserve">Total Deudas por emisión de bonos - No corriente Moneda Local </t>
  </si>
  <si>
    <t>Total Deudas Financieras -No Corriente</t>
  </si>
  <si>
    <t>(**)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</si>
  <si>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Emisión de Bonos</t>
  </si>
  <si>
    <t>30.06.2024</t>
  </si>
  <si>
    <t xml:space="preserve">NOTA 12 –  PRÉSTAMOS A CORTO Y LARGO PLAZO </t>
  </si>
  <si>
    <t>(a) Equivalentes al tipo de cambio referencial de la fecha de presentación</t>
  </si>
  <si>
    <t>(b) Garantizado por "Cash collateral". Ver Nota 10 y Nota 30.</t>
  </si>
  <si>
    <t xml:space="preserve">NOTA 13 –  EMISIÓN DE BONOS </t>
  </si>
  <si>
    <t>Equivalente en Gs. 
(miles de Gs.)</t>
  </si>
  <si>
    <t>(**) Corresponde al Programa de Emisión Global de bonos G1 de Vicente Scavone &amp; Cia S.A.E. por valor de ₲ 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</si>
  <si>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NOTA 11 – CUENTAS POR PAGAR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</si>
  <si>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</si>
  <si>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VICENTE SCAVONE Y CIA. SAE</t>
  </si>
  <si>
    <t>VICENTE JOSE SCAVONE CARDENAS</t>
  </si>
  <si>
    <t>VICE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</si>
</sst>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  <numFmt numFmtId="169" formatCode="#,##0.00;00.00"/>
    <numFmt numFmtId="170" formatCode="#,##0;\(#,##0\)"/>
    <numFmt numFmtId="171" formatCode="#,##0.00;\(#,##0.00\)"/>
    <numFmt numFmtId="172" formatCode="#,##0_ ;\(#,##0\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b/>
      <i/>
      <sz val="9"/>
      <name val="Arial Narrow"/>
      <family val="2"/>
    </font>
    <font>
      <sz val="11"/>
      <color rgb="FF000000"/>
      <name val="Open Sans"/>
      <family val="2"/>
    </font>
    <font>
      <i/>
      <sz val="9"/>
      <name val="Arial Narrow"/>
      <family val="2"/>
    </font>
    <font>
      <b/>
      <i/>
      <sz val="9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0" applyNumberFormat="1" applyFont="1"/>
    <xf numFmtId="41" fontId="4" fillId="0" borderId="0" xfId="2" applyFont="1" applyFill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14" fontId="11" fillId="0" borderId="0" xfId="0" applyNumberFormat="1" applyFont="1"/>
    <xf numFmtId="166" fontId="11" fillId="0" borderId="0" xfId="0" applyNumberFormat="1" applyFont="1" applyAlignment="1">
      <alignment horizontal="left" indent="2"/>
    </xf>
    <xf numFmtId="4" fontId="15" fillId="3" borderId="4" xfId="0" applyNumberFormat="1" applyFont="1" applyFill="1" applyBorder="1" applyAlignment="1">
      <alignment vertical="top"/>
    </xf>
    <xf numFmtId="166" fontId="15" fillId="3" borderId="4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41" fontId="4" fillId="0" borderId="0" xfId="0" applyNumberFormat="1" applyFont="1"/>
    <xf numFmtId="3" fontId="13" fillId="0" borderId="0" xfId="0" applyNumberFormat="1" applyFont="1" applyAlignment="1">
      <alignment horizontal="center" vertical="top"/>
    </xf>
    <xf numFmtId="166" fontId="13" fillId="3" borderId="0" xfId="0" applyNumberFormat="1" applyFont="1" applyFill="1" applyAlignment="1">
      <alignment horizontal="center" vertical="top"/>
    </xf>
    <xf numFmtId="4" fontId="4" fillId="0" borderId="0" xfId="0" applyNumberFormat="1" applyFont="1"/>
    <xf numFmtId="0" fontId="23" fillId="0" borderId="0" xfId="0" applyFont="1"/>
    <xf numFmtId="168" fontId="13" fillId="0" borderId="0" xfId="0" applyNumberFormat="1" applyFont="1" applyAlignment="1">
      <alignment horizontal="center" vertical="top"/>
    </xf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 wrapText="1"/>
    </xf>
    <xf numFmtId="41" fontId="11" fillId="0" borderId="0" xfId="2" applyFont="1" applyFill="1" applyBorder="1" applyAlignment="1">
      <alignment vertical="top"/>
    </xf>
    <xf numFmtId="41" fontId="11" fillId="0" borderId="0" xfId="2" applyFont="1" applyFill="1" applyBorder="1"/>
    <xf numFmtId="41" fontId="10" fillId="0" borderId="0" xfId="0" applyNumberFormat="1" applyFont="1"/>
    <xf numFmtId="41" fontId="10" fillId="0" borderId="0" xfId="2" applyFont="1" applyFill="1" applyBorder="1"/>
    <xf numFmtId="41" fontId="13" fillId="3" borderId="0" xfId="0" applyNumberFormat="1" applyFont="1" applyFill="1" applyAlignment="1">
      <alignment horizontal="center" vertical="top"/>
    </xf>
    <xf numFmtId="41" fontId="13" fillId="3" borderId="0" xfId="2" applyFont="1" applyFill="1" applyBorder="1" applyAlignment="1">
      <alignment horizontal="center" vertical="top"/>
    </xf>
    <xf numFmtId="0" fontId="13" fillId="3" borderId="0" xfId="0" applyFont="1" applyFill="1" applyAlignment="1">
      <alignment vertical="top"/>
    </xf>
    <xf numFmtId="4" fontId="11" fillId="0" borderId="0" xfId="0" applyNumberFormat="1" applyFont="1"/>
    <xf numFmtId="0" fontId="11" fillId="0" borderId="0" xfId="0" applyFont="1" applyAlignment="1">
      <alignment horizontal="left" vertical="top" wrapText="1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9" fontId="11" fillId="0" borderId="0" xfId="0" applyNumberFormat="1" applyFont="1"/>
    <xf numFmtId="3" fontId="11" fillId="0" borderId="0" xfId="0" applyNumberFormat="1" applyFont="1"/>
    <xf numFmtId="3" fontId="23" fillId="0" borderId="0" xfId="0" applyNumberFormat="1" applyFont="1"/>
    <xf numFmtId="168" fontId="10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4" fontId="12" fillId="3" borderId="3" xfId="9" applyNumberFormat="1" applyFont="1" applyFill="1" applyBorder="1" applyAlignment="1">
      <alignment vertical="center"/>
    </xf>
    <xf numFmtId="0" fontId="22" fillId="0" borderId="0" xfId="8" applyFont="1" applyFill="1" applyAlignment="1">
      <alignment horizontal="center"/>
    </xf>
    <xf numFmtId="171" fontId="11" fillId="0" borderId="0" xfId="0" applyNumberFormat="1" applyFont="1"/>
    <xf numFmtId="43" fontId="11" fillId="0" borderId="0" xfId="9" applyFont="1" applyFill="1"/>
    <xf numFmtId="166" fontId="11" fillId="0" borderId="0" xfId="9" applyNumberFormat="1" applyFont="1" applyFill="1" applyAlignment="1">
      <alignment horizontal="left" indent="2"/>
    </xf>
    <xf numFmtId="168" fontId="13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right"/>
    </xf>
    <xf numFmtId="166" fontId="11" fillId="0" borderId="0" xfId="9" applyNumberFormat="1" applyFont="1" applyFill="1"/>
    <xf numFmtId="0" fontId="11" fillId="0" borderId="0" xfId="0" applyFont="1" applyAlignment="1">
      <alignment vertical="top" wrapText="1"/>
    </xf>
    <xf numFmtId="166" fontId="11" fillId="0" borderId="0" xfId="9" applyNumberFormat="1" applyFont="1" applyFill="1" applyBorder="1"/>
    <xf numFmtId="166" fontId="13" fillId="3" borderId="0" xfId="9" applyNumberFormat="1" applyFont="1" applyFill="1" applyBorder="1" applyAlignment="1">
      <alignment horizontal="center" vertical="top"/>
    </xf>
    <xf numFmtId="166" fontId="11" fillId="0" borderId="0" xfId="9" applyNumberFormat="1" applyFont="1" applyFill="1" applyBorder="1" applyAlignment="1">
      <alignment horizontal="left" wrapText="1"/>
    </xf>
    <xf numFmtId="4" fontId="12" fillId="3" borderId="0" xfId="1" applyNumberFormat="1" applyFont="1" applyFill="1" applyBorder="1" applyAlignment="1">
      <alignment vertical="center"/>
    </xf>
    <xf numFmtId="0" fontId="12" fillId="0" borderId="0" xfId="0" applyFont="1"/>
    <xf numFmtId="4" fontId="12" fillId="0" borderId="3" xfId="9" applyNumberFormat="1" applyFont="1" applyFill="1" applyBorder="1" applyAlignment="1">
      <alignment vertical="center"/>
    </xf>
    <xf numFmtId="0" fontId="24" fillId="0" borderId="0" xfId="0" applyFont="1"/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168" fontId="11" fillId="0" borderId="0" xfId="0" applyNumberFormat="1" applyFont="1"/>
    <xf numFmtId="41" fontId="11" fillId="0" borderId="0" xfId="2" applyFont="1" applyFill="1" applyAlignment="1">
      <alignment vertical="top"/>
    </xf>
    <xf numFmtId="168" fontId="11" fillId="0" borderId="0" xfId="0" applyNumberFormat="1" applyFont="1" applyAlignment="1">
      <alignment vertical="top"/>
    </xf>
    <xf numFmtId="0" fontId="25" fillId="0" borderId="0" xfId="0" applyFont="1"/>
    <xf numFmtId="170" fontId="11" fillId="2" borderId="0" xfId="5" applyNumberFormat="1" applyFont="1" applyFill="1"/>
    <xf numFmtId="170" fontId="11" fillId="0" borderId="0" xfId="5" applyNumberFormat="1" applyFont="1"/>
    <xf numFmtId="41" fontId="10" fillId="0" borderId="5" xfId="0" applyNumberFormat="1" applyFont="1" applyBorder="1"/>
    <xf numFmtId="41" fontId="10" fillId="0" borderId="5" xfId="2" applyFont="1" applyFill="1" applyBorder="1"/>
    <xf numFmtId="41" fontId="6" fillId="0" borderId="0" xfId="0" applyNumberFormat="1" applyFont="1"/>
    <xf numFmtId="166" fontId="11" fillId="0" borderId="0" xfId="9" applyNumberFormat="1" applyFont="1" applyFill="1" applyAlignment="1">
      <alignment horizontal="left" wrapText="1"/>
    </xf>
    <xf numFmtId="0" fontId="2" fillId="0" borderId="0" xfId="3"/>
    <xf numFmtId="4" fontId="26" fillId="0" borderId="0" xfId="0" applyNumberFormat="1" applyFont="1"/>
    <xf numFmtId="0" fontId="10" fillId="0" borderId="0" xfId="6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1" fontId="11" fillId="0" borderId="0" xfId="2" applyNumberFormat="1" applyFont="1" applyFill="1"/>
    <xf numFmtId="172" fontId="27" fillId="0" borderId="0" xfId="0" applyNumberFormat="1" applyFont="1"/>
    <xf numFmtId="3" fontId="11" fillId="0" borderId="0" xfId="0" applyNumberFormat="1" applyFont="1" applyAlignment="1">
      <alignment horizontal="right"/>
    </xf>
    <xf numFmtId="171" fontId="13" fillId="0" borderId="0" xfId="0" applyNumberFormat="1" applyFont="1" applyAlignment="1">
      <alignment vertical="top"/>
    </xf>
    <xf numFmtId="4" fontId="15" fillId="0" borderId="4" xfId="0" applyNumberFormat="1" applyFont="1" applyBorder="1" applyAlignment="1">
      <alignment vertical="top"/>
    </xf>
    <xf numFmtId="3" fontId="15" fillId="0" borderId="4" xfId="0" applyNumberFormat="1" applyFont="1" applyBorder="1" applyAlignment="1">
      <alignment vertical="top"/>
    </xf>
    <xf numFmtId="1" fontId="13" fillId="0" borderId="0" xfId="0" applyNumberFormat="1" applyFont="1" applyAlignment="1">
      <alignment vertical="top"/>
    </xf>
    <xf numFmtId="172" fontId="13" fillId="0" borderId="0" xfId="0" applyNumberFormat="1" applyFont="1" applyAlignment="1">
      <alignment vertical="top"/>
    </xf>
    <xf numFmtId="169" fontId="13" fillId="0" borderId="0" xfId="0" applyNumberFormat="1" applyFont="1" applyAlignment="1">
      <alignment vertical="top"/>
    </xf>
    <xf numFmtId="166" fontId="9" fillId="0" borderId="0" xfId="0" applyNumberFormat="1" applyFont="1"/>
    <xf numFmtId="41" fontId="6" fillId="0" borderId="0" xfId="2" applyFont="1"/>
    <xf numFmtId="41" fontId="11" fillId="0" borderId="0" xfId="9" applyNumberFormat="1" applyFont="1" applyFill="1"/>
    <xf numFmtId="3" fontId="6" fillId="0" borderId="0" xfId="0" applyNumberFormat="1" applyFont="1"/>
    <xf numFmtId="166" fontId="23" fillId="0" borderId="0" xfId="0" applyNumberFormat="1" applyFont="1"/>
    <xf numFmtId="41" fontId="28" fillId="0" borderId="0" xfId="0" applyNumberFormat="1" applyFont="1"/>
    <xf numFmtId="41" fontId="23" fillId="0" borderId="0" xfId="0" applyNumberFormat="1" applyFont="1"/>
    <xf numFmtId="0" fontId="5" fillId="0" borderId="0" xfId="3" applyFont="1" applyFill="1" applyAlignment="1">
      <alignment horizontal="center"/>
    </xf>
    <xf numFmtId="164" fontId="4" fillId="0" borderId="0" xfId="5" applyNumberFormat="1" applyFont="1"/>
    <xf numFmtId="166" fontId="4" fillId="0" borderId="0" xfId="0" applyNumberFormat="1" applyFont="1"/>
    <xf numFmtId="165" fontId="3" fillId="0" borderId="2" xfId="1" applyNumberFormat="1" applyFont="1" applyFill="1" applyBorder="1"/>
    <xf numFmtId="0" fontId="18" fillId="0" borderId="0" xfId="0" applyFont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8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center" wrapText="1"/>
    </xf>
  </cellXfs>
  <cellStyles count="11">
    <cellStyle name="Hipervínculo" xfId="3" builtinId="8"/>
    <cellStyle name="Hipervínculo 2" xfId="8" xr:uid="{E3D13953-D530-4A34-B2BB-43F53A7AE354}"/>
    <cellStyle name="Millares" xfId="1" builtinId="3"/>
    <cellStyle name="Millares [0]" xfId="2" builtinId="6"/>
    <cellStyle name="Millares [0] 2" xfId="10" xr:uid="{062B5147-2906-4E28-8949-CD47DF8A45B1}"/>
    <cellStyle name="Millares 2" xfId="9" xr:uid="{244452B1-E8DE-40D4-9D76-17BFF83D8EBD}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elizabeth\Elizabeth%202024\Contabilidad\2024\SIV\Abril_junio\VICENTE%20SCAVONE%20%20&amp;%20C&#205;A.%20JUNIO%202024.xlsx" TargetMode="External"/><Relationship Id="rId1" Type="http://schemas.openxmlformats.org/officeDocument/2006/relationships/externalLinkPath" Target="VICENTE%20SCAVONE%20%20&amp;%20C&#205;A.%20JUNI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  <sheetName val="Armado Balances0907_Py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  <sheetName val="Threshold Table"/>
      <sheetName val="Input"/>
      <sheetName val="Mercado"/>
      <sheetName val="Resumen_Analistas2"/>
      <sheetName val="Cod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Patrimonial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IPC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BSC01_1_71"/>
      <sheetName val="Indices"/>
      <sheetName val="NOTAS"/>
      <sheetName val="WP CUADRO 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Menu"/>
      <sheetName val="Cara1"/>
      <sheetName val="Trading HC by Reg &amp; Platf"/>
      <sheetName val="Asia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pantalla efectivo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>
        <row r="6">
          <cell r="J6">
            <v>10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Indice"/>
      <sheetName val="IG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F2">
            <v>7543.01</v>
          </cell>
        </row>
        <row r="3">
          <cell r="F3">
            <v>8080.07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workbookViewId="0">
      <selection activeCell="C10" sqref="C10:C11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141" t="s">
        <v>28</v>
      </c>
      <c r="B6" s="141"/>
      <c r="C6" s="141"/>
      <c r="D6" s="141"/>
    </row>
    <row r="7" spans="1:4" x14ac:dyDescent="0.25">
      <c r="A7" s="45"/>
    </row>
    <row r="8" spans="1:4" ht="15.75" x14ac:dyDescent="0.25">
      <c r="A8" s="46" t="s">
        <v>29</v>
      </c>
      <c r="B8" s="47"/>
      <c r="C8" s="48" t="s">
        <v>30</v>
      </c>
    </row>
    <row r="9" spans="1:4" x14ac:dyDescent="0.25">
      <c r="A9" s="46" t="s">
        <v>31</v>
      </c>
      <c r="B9" s="47"/>
      <c r="C9" s="49" t="s">
        <v>77</v>
      </c>
    </row>
    <row r="10" spans="1:4" x14ac:dyDescent="0.25">
      <c r="A10" s="46" t="s">
        <v>32</v>
      </c>
      <c r="B10" s="47"/>
      <c r="C10" s="87">
        <v>7543.01</v>
      </c>
      <c r="D10" s="58" t="s">
        <v>10</v>
      </c>
    </row>
    <row r="11" spans="1:4" x14ac:dyDescent="0.25">
      <c r="A11" s="45"/>
      <c r="C11" s="87">
        <v>8080.07</v>
      </c>
      <c r="D11" s="58" t="s">
        <v>11</v>
      </c>
    </row>
    <row r="12" spans="1:4" x14ac:dyDescent="0.25">
      <c r="A12" s="45"/>
      <c r="C12" s="99"/>
      <c r="D12" s="11"/>
    </row>
    <row r="13" spans="1:4" x14ac:dyDescent="0.25">
      <c r="A13" s="45" t="s">
        <v>33</v>
      </c>
      <c r="B13" s="50" t="s">
        <v>27</v>
      </c>
    </row>
    <row r="14" spans="1:4" x14ac:dyDescent="0.25">
      <c r="A14" s="45" t="s">
        <v>34</v>
      </c>
      <c r="B14" s="50" t="s">
        <v>35</v>
      </c>
    </row>
    <row r="15" spans="1:4" x14ac:dyDescent="0.25">
      <c r="A15" s="45">
        <v>3</v>
      </c>
      <c r="B15" s="50" t="s">
        <v>76</v>
      </c>
    </row>
    <row r="16" spans="1:4" x14ac:dyDescent="0.25">
      <c r="A16" s="45"/>
    </row>
  </sheetData>
  <mergeCells count="1">
    <mergeCell ref="A6:D6"/>
  </mergeCells>
  <hyperlinks>
    <hyperlink ref="B14" location="Proveedores!A1" display="Deudas Comerciales" xr:uid="{AB531D0C-9E55-4903-A972-CB2683060494}"/>
    <hyperlink ref="B13" location="'Deudas Financieras'!A1" display="Deudas Financieras" xr:uid="{63AD98A2-4061-4794-BEAC-55E7824D6E23}"/>
    <hyperlink ref="B15" location="'Emision de Bonos'!A1" display="Emisión de Bonos" xr:uid="{470B66E7-6725-4120-9314-06FBF71E36B1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1:AE584"/>
  <sheetViews>
    <sheetView showGridLines="0" tabSelected="1" topLeftCell="A26" zoomScale="90" zoomScaleNormal="90" workbookViewId="0">
      <selection activeCell="J44" sqref="J44"/>
    </sheetView>
  </sheetViews>
  <sheetFormatPr baseColWidth="10" defaultColWidth="11.42578125" defaultRowHeight="13.5" x14ac:dyDescent="0.25"/>
  <cols>
    <col min="1" max="1" width="8.28515625" style="11" customWidth="1"/>
    <col min="2" max="2" width="46.28515625" style="11" bestFit="1" customWidth="1"/>
    <col min="3" max="3" width="9.140625" style="11" bestFit="1" customWidth="1"/>
    <col min="4" max="4" width="6.28515625" style="11" bestFit="1" customWidth="1"/>
    <col min="5" max="7" width="11.42578125" style="11"/>
    <col min="8" max="8" width="7.7109375" style="11" customWidth="1"/>
    <col min="9" max="9" width="5.5703125" style="11" customWidth="1"/>
    <col min="10" max="10" width="40.28515625" style="11" customWidth="1"/>
    <col min="11" max="11" width="10.140625" style="11" customWidth="1"/>
    <col min="12" max="12" width="12" style="11" customWidth="1"/>
    <col min="13" max="13" width="12.5703125" style="11" customWidth="1"/>
    <col min="14" max="14" width="11.28515625" style="11" customWidth="1"/>
    <col min="15" max="15" width="13" style="11" customWidth="1"/>
    <col min="16" max="16" width="13.140625" style="11" customWidth="1"/>
    <col min="17" max="17" width="11.7109375" style="11" customWidth="1"/>
    <col min="18" max="18" width="2.7109375" style="11" hidden="1" customWidth="1"/>
    <col min="19" max="19" width="23.85546875" style="11" hidden="1" customWidth="1"/>
    <col min="20" max="20" width="9.7109375" style="11" hidden="1" customWidth="1"/>
    <col min="21" max="21" width="11.42578125" style="11" hidden="1" customWidth="1"/>
    <col min="22" max="22" width="11.140625" style="11" hidden="1" customWidth="1"/>
    <col min="23" max="23" width="12.28515625" style="11" hidden="1" customWidth="1"/>
    <col min="24" max="24" width="14.42578125" style="11" hidden="1" customWidth="1"/>
    <col min="25" max="26" width="0" style="11" hidden="1" customWidth="1"/>
    <col min="27" max="16384" width="11.42578125" style="11"/>
  </cols>
  <sheetData>
    <row r="1" spans="2:31" ht="15" x14ac:dyDescent="0.25">
      <c r="F1" s="115" t="s">
        <v>36</v>
      </c>
    </row>
    <row r="2" spans="2:31" ht="15" customHeight="1" x14ac:dyDescent="0.3">
      <c r="B2" s="10" t="s">
        <v>40</v>
      </c>
      <c r="E2" s="58" t="s">
        <v>10</v>
      </c>
      <c r="F2" s="87">
        <v>7543.01</v>
      </c>
      <c r="G2" s="116"/>
      <c r="J2" s="10"/>
      <c r="M2" s="58" t="s">
        <v>10</v>
      </c>
      <c r="N2" s="87">
        <v>7283.62</v>
      </c>
      <c r="P2" s="66"/>
      <c r="Q2" s="66"/>
      <c r="R2" s="66"/>
      <c r="S2" s="66"/>
      <c r="V2" s="58" t="s">
        <v>10</v>
      </c>
      <c r="W2" s="87">
        <v>6887.4</v>
      </c>
      <c r="X2" s="88" t="s">
        <v>36</v>
      </c>
    </row>
    <row r="3" spans="2:31" ht="15" customHeight="1" x14ac:dyDescent="0.3">
      <c r="E3" s="58" t="s">
        <v>11</v>
      </c>
      <c r="F3" s="87">
        <v>8080.07</v>
      </c>
      <c r="G3" s="116"/>
      <c r="M3" s="58" t="s">
        <v>11</v>
      </c>
      <c r="N3" s="87">
        <v>8089.92</v>
      </c>
      <c r="V3" s="58" t="s">
        <v>11</v>
      </c>
      <c r="W3" s="87">
        <v>7808.24</v>
      </c>
    </row>
    <row r="4" spans="2:31" ht="15" customHeight="1" x14ac:dyDescent="0.25"/>
    <row r="5" spans="2:31" ht="15" customHeight="1" x14ac:dyDescent="0.25">
      <c r="B5" s="12" t="s">
        <v>78</v>
      </c>
      <c r="C5" s="12"/>
      <c r="D5" s="12"/>
      <c r="E5" s="12"/>
      <c r="G5" s="12"/>
      <c r="J5" s="12"/>
      <c r="K5" s="12"/>
      <c r="L5" s="12"/>
      <c r="M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2:31" ht="15" customHeight="1" x14ac:dyDescent="0.25">
      <c r="B6" s="12"/>
      <c r="C6" s="12"/>
      <c r="D6" s="12"/>
      <c r="E6" s="12"/>
      <c r="G6" s="12"/>
      <c r="J6" s="12"/>
      <c r="K6" s="12"/>
      <c r="L6" s="12"/>
      <c r="M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2:31" ht="15" customHeight="1" x14ac:dyDescent="0.25">
      <c r="B7" s="13" t="s">
        <v>79</v>
      </c>
      <c r="C7" s="13"/>
      <c r="D7" s="13"/>
      <c r="J7" s="13"/>
      <c r="K7" s="13"/>
      <c r="L7" s="13"/>
    </row>
    <row r="8" spans="2:31" ht="15" customHeight="1" x14ac:dyDescent="0.25">
      <c r="B8" s="13"/>
      <c r="C8" s="13"/>
      <c r="D8" s="13"/>
      <c r="J8" s="13"/>
      <c r="K8" s="13"/>
      <c r="L8" s="13"/>
    </row>
    <row r="9" spans="2:31" ht="15" customHeight="1" x14ac:dyDescent="0.25">
      <c r="B9" s="14"/>
      <c r="C9" s="142">
        <v>45473</v>
      </c>
      <c r="D9" s="142"/>
      <c r="E9" s="142"/>
      <c r="F9" s="142"/>
      <c r="G9" s="142"/>
      <c r="J9" s="14"/>
      <c r="K9" s="142">
        <v>45291</v>
      </c>
      <c r="L9" s="142"/>
      <c r="M9" s="142"/>
      <c r="N9" s="142"/>
      <c r="O9" s="142"/>
      <c r="P9" s="15"/>
      <c r="Q9" s="15"/>
      <c r="T9" s="143">
        <v>44561</v>
      </c>
      <c r="U9" s="144"/>
      <c r="V9" s="144"/>
      <c r="W9" s="144"/>
      <c r="X9" s="144"/>
    </row>
    <row r="10" spans="2:31" ht="24.75" customHeight="1" x14ac:dyDescent="0.25">
      <c r="B10" s="16" t="s">
        <v>41</v>
      </c>
      <c r="C10" s="56" t="s">
        <v>13</v>
      </c>
      <c r="D10" s="17" t="s">
        <v>14</v>
      </c>
      <c r="E10" s="17" t="s">
        <v>42</v>
      </c>
      <c r="F10" s="18" t="s">
        <v>16</v>
      </c>
      <c r="G10" s="56" t="s">
        <v>17</v>
      </c>
      <c r="J10" s="16" t="s">
        <v>12</v>
      </c>
      <c r="K10" s="56" t="s">
        <v>13</v>
      </c>
      <c r="L10" s="17" t="s">
        <v>14</v>
      </c>
      <c r="M10" s="17" t="s">
        <v>15</v>
      </c>
      <c r="N10" s="18" t="s">
        <v>16</v>
      </c>
      <c r="O10" s="56" t="s">
        <v>17</v>
      </c>
      <c r="P10" s="15"/>
      <c r="Q10" s="15"/>
      <c r="S10" s="16" t="s">
        <v>12</v>
      </c>
      <c r="T10" s="56" t="s">
        <v>13</v>
      </c>
      <c r="U10" s="17" t="s">
        <v>14</v>
      </c>
      <c r="V10" s="17" t="s">
        <v>15</v>
      </c>
      <c r="W10" s="18" t="s">
        <v>16</v>
      </c>
      <c r="X10" s="56" t="s">
        <v>17</v>
      </c>
    </row>
    <row r="11" spans="2:31" ht="15" customHeight="1" x14ac:dyDescent="0.25">
      <c r="B11" s="19" t="s">
        <v>18</v>
      </c>
      <c r="C11" s="15"/>
      <c r="D11" s="117"/>
      <c r="E11" s="117"/>
      <c r="F11" s="118"/>
      <c r="G11" s="15"/>
      <c r="J11" s="19" t="s">
        <v>18</v>
      </c>
      <c r="K11" s="15"/>
      <c r="L11" s="20"/>
      <c r="M11" s="20"/>
      <c r="N11" s="21"/>
      <c r="O11" s="15"/>
      <c r="P11" s="15"/>
      <c r="Q11" s="15"/>
      <c r="S11" s="19" t="s">
        <v>18</v>
      </c>
      <c r="T11" s="15"/>
      <c r="U11" s="20"/>
      <c r="V11" s="20"/>
      <c r="W11" s="21"/>
      <c r="X11" s="15"/>
    </row>
    <row r="12" spans="2:31" ht="15" customHeight="1" x14ac:dyDescent="0.25">
      <c r="B12" s="11" t="s">
        <v>43</v>
      </c>
      <c r="C12" s="67">
        <v>45500</v>
      </c>
      <c r="D12" s="81" t="s">
        <v>10</v>
      </c>
      <c r="E12" s="89">
        <v>12325</v>
      </c>
      <c r="F12" s="83">
        <v>92967.598249999995</v>
      </c>
      <c r="G12" s="81" t="s">
        <v>19</v>
      </c>
      <c r="J12" s="22" t="s">
        <v>44</v>
      </c>
      <c r="K12" s="67">
        <v>45226</v>
      </c>
      <c r="L12" s="24" t="s">
        <v>10</v>
      </c>
      <c r="M12" s="25">
        <v>11685</v>
      </c>
      <c r="N12" s="26">
        <v>85109.099700000006</v>
      </c>
      <c r="O12" s="24" t="s">
        <v>19</v>
      </c>
      <c r="P12" s="24"/>
      <c r="Q12" s="29"/>
      <c r="R12" s="30"/>
      <c r="S12" s="11" t="s">
        <v>37</v>
      </c>
      <c r="T12" s="67">
        <v>44670</v>
      </c>
      <c r="U12" s="24" t="s">
        <v>10</v>
      </c>
      <c r="V12" s="90">
        <v>208320</v>
      </c>
      <c r="W12" s="91">
        <f>+(V12*$W$2)/1000</f>
        <v>1434783.1680000001</v>
      </c>
      <c r="X12" s="24" t="s">
        <v>19</v>
      </c>
      <c r="AA12" s="32"/>
      <c r="AC12" s="33"/>
      <c r="AD12" s="33"/>
      <c r="AE12" s="33"/>
    </row>
    <row r="13" spans="2:31" ht="15" customHeight="1" x14ac:dyDescent="0.25">
      <c r="B13" s="11" t="s">
        <v>43</v>
      </c>
      <c r="C13" s="67">
        <v>45537</v>
      </c>
      <c r="D13" s="81" t="s">
        <v>10</v>
      </c>
      <c r="E13" s="89">
        <v>9650</v>
      </c>
      <c r="F13" s="83">
        <v>72790.046499999997</v>
      </c>
      <c r="G13" s="81" t="s">
        <v>19</v>
      </c>
      <c r="J13" s="22" t="s">
        <v>44</v>
      </c>
      <c r="K13" s="67">
        <v>45169</v>
      </c>
      <c r="L13" s="24" t="s">
        <v>11</v>
      </c>
      <c r="M13" s="25">
        <v>150</v>
      </c>
      <c r="N13" s="26">
        <v>1213.4880000000001</v>
      </c>
      <c r="O13" s="24" t="s">
        <v>19</v>
      </c>
      <c r="P13" s="24"/>
      <c r="Q13" s="29"/>
      <c r="R13" s="30"/>
      <c r="S13" s="11" t="s">
        <v>37</v>
      </c>
      <c r="T13" s="67">
        <v>44562</v>
      </c>
      <c r="U13" s="24" t="s">
        <v>10</v>
      </c>
      <c r="V13" s="90">
        <v>13040</v>
      </c>
      <c r="W13" s="91">
        <f t="shared" ref="W13:W26" si="0">+(V13*$W$2)/1000</f>
        <v>89811.695999999996</v>
      </c>
      <c r="X13" s="24" t="s">
        <v>19</v>
      </c>
      <c r="AA13" s="32"/>
      <c r="AC13" s="33"/>
      <c r="AD13" s="33"/>
      <c r="AE13" s="33"/>
    </row>
    <row r="14" spans="2:31" ht="15" customHeight="1" x14ac:dyDescent="0.25">
      <c r="C14" s="105"/>
      <c r="J14" s="22" t="s">
        <v>43</v>
      </c>
      <c r="K14" s="67">
        <v>45280</v>
      </c>
      <c r="L14" s="24" t="s">
        <v>10</v>
      </c>
      <c r="M14" s="25">
        <v>5875</v>
      </c>
      <c r="N14" s="26">
        <v>42791.267500000002</v>
      </c>
      <c r="O14" s="24" t="s">
        <v>19</v>
      </c>
      <c r="P14" s="24"/>
      <c r="Q14" s="29"/>
      <c r="R14" s="30"/>
      <c r="S14" s="11" t="s">
        <v>37</v>
      </c>
      <c r="T14" s="67">
        <v>44605</v>
      </c>
      <c r="U14" s="24" t="s">
        <v>10</v>
      </c>
      <c r="V14" s="90">
        <v>7500</v>
      </c>
      <c r="W14" s="91">
        <f t="shared" si="0"/>
        <v>51655.5</v>
      </c>
      <c r="X14" s="24" t="s">
        <v>19</v>
      </c>
      <c r="AA14" s="32"/>
      <c r="AC14" s="33"/>
      <c r="AD14" s="33"/>
      <c r="AE14" s="33"/>
    </row>
    <row r="15" spans="2:31" ht="15" customHeight="1" x14ac:dyDescent="0.25">
      <c r="B15" s="10" t="s">
        <v>45</v>
      </c>
      <c r="G15" s="81"/>
      <c r="J15" s="22" t="s">
        <v>43</v>
      </c>
      <c r="K15" s="67">
        <v>45289</v>
      </c>
      <c r="L15" s="24" t="s">
        <v>10</v>
      </c>
      <c r="M15" s="25">
        <v>48625</v>
      </c>
      <c r="N15" s="26">
        <v>354166.02250000002</v>
      </c>
      <c r="O15" s="24" t="s">
        <v>19</v>
      </c>
      <c r="P15" s="24"/>
      <c r="Q15" s="29"/>
      <c r="R15" s="30"/>
      <c r="S15" s="11" t="s">
        <v>37</v>
      </c>
      <c r="T15" s="67">
        <v>44615</v>
      </c>
      <c r="U15" s="24" t="s">
        <v>10</v>
      </c>
      <c r="V15" s="90">
        <v>31340</v>
      </c>
      <c r="W15" s="91">
        <f t="shared" si="0"/>
        <v>215851.11600000001</v>
      </c>
      <c r="X15" s="24" t="s">
        <v>19</v>
      </c>
      <c r="AA15" s="32"/>
      <c r="AC15" s="33"/>
      <c r="AD15" s="33"/>
      <c r="AE15" s="33"/>
    </row>
    <row r="16" spans="2:31" ht="15" customHeight="1" x14ac:dyDescent="0.25">
      <c r="B16" s="11" t="s">
        <v>43</v>
      </c>
      <c r="C16" s="67">
        <v>45672</v>
      </c>
      <c r="D16" s="81" t="s">
        <v>47</v>
      </c>
      <c r="E16" s="89">
        <v>0</v>
      </c>
      <c r="F16" s="83">
        <v>6943905.2060000002</v>
      </c>
      <c r="G16" s="119"/>
      <c r="J16" s="22" t="s">
        <v>43</v>
      </c>
      <c r="K16" s="67">
        <v>45318</v>
      </c>
      <c r="L16" s="24" t="s">
        <v>10</v>
      </c>
      <c r="M16" s="25">
        <v>174000</v>
      </c>
      <c r="N16" s="26">
        <v>1267349.8799999999</v>
      </c>
      <c r="O16" s="24" t="s">
        <v>19</v>
      </c>
      <c r="P16" s="24"/>
      <c r="Q16" s="29"/>
      <c r="R16" s="30"/>
      <c r="S16" s="11" t="s">
        <v>37</v>
      </c>
      <c r="T16" s="67">
        <v>44594</v>
      </c>
      <c r="U16" s="24" t="s">
        <v>10</v>
      </c>
      <c r="V16" s="90">
        <v>5220</v>
      </c>
      <c r="W16" s="91">
        <f t="shared" si="0"/>
        <v>35952.228000000003</v>
      </c>
      <c r="X16" s="24" t="s">
        <v>19</v>
      </c>
      <c r="AA16" s="32"/>
      <c r="AC16" s="33"/>
      <c r="AD16" s="33"/>
      <c r="AE16" s="33"/>
    </row>
    <row r="17" spans="2:31" ht="15" customHeight="1" x14ac:dyDescent="0.25">
      <c r="B17" s="11" t="s">
        <v>46</v>
      </c>
      <c r="C17" s="120">
        <v>46222</v>
      </c>
      <c r="D17" s="81" t="s">
        <v>47</v>
      </c>
      <c r="E17" s="121">
        <v>0</v>
      </c>
      <c r="F17" s="83">
        <v>217029.26500000001</v>
      </c>
      <c r="G17" s="81"/>
      <c r="J17" s="22" t="s">
        <v>43</v>
      </c>
      <c r="K17" s="67">
        <v>45318</v>
      </c>
      <c r="L17" s="24" t="s">
        <v>10</v>
      </c>
      <c r="M17" s="25">
        <v>173420</v>
      </c>
      <c r="N17" s="26">
        <v>1263125.3804000001</v>
      </c>
      <c r="O17" s="24" t="s">
        <v>19</v>
      </c>
      <c r="P17" s="24"/>
      <c r="Q17" s="29"/>
      <c r="R17" s="30"/>
      <c r="S17" s="11" t="s">
        <v>37</v>
      </c>
      <c r="T17" s="67">
        <v>44605</v>
      </c>
      <c r="U17" s="24" t="s">
        <v>10</v>
      </c>
      <c r="V17" s="90">
        <v>11912.5</v>
      </c>
      <c r="W17" s="91">
        <f t="shared" si="0"/>
        <v>82046.152499999997</v>
      </c>
      <c r="X17" s="24" t="s">
        <v>19</v>
      </c>
      <c r="AA17" s="32"/>
      <c r="AC17" s="33"/>
      <c r="AD17" s="33"/>
      <c r="AE17" s="33"/>
    </row>
    <row r="18" spans="2:31" ht="15" customHeight="1" x14ac:dyDescent="0.25">
      <c r="B18" s="108" t="s">
        <v>64</v>
      </c>
      <c r="C18" s="105"/>
      <c r="F18" s="122">
        <v>-277832.87400000001</v>
      </c>
      <c r="J18" s="22"/>
      <c r="K18" s="67"/>
      <c r="L18" s="24"/>
      <c r="M18" s="25"/>
      <c r="N18" s="26"/>
      <c r="O18" s="24"/>
      <c r="P18" s="24"/>
      <c r="Q18" s="29"/>
      <c r="R18" s="30"/>
      <c r="T18" s="67"/>
      <c r="U18" s="24"/>
      <c r="V18" s="90"/>
      <c r="W18" s="91"/>
      <c r="X18" s="24"/>
      <c r="AA18" s="32"/>
      <c r="AC18" s="33"/>
      <c r="AD18" s="33"/>
      <c r="AE18" s="33"/>
    </row>
    <row r="19" spans="2:31" ht="15" customHeight="1" x14ac:dyDescent="0.25">
      <c r="B19" s="108"/>
      <c r="C19" s="105"/>
      <c r="J19" s="22"/>
      <c r="K19" s="67"/>
      <c r="L19" s="24"/>
      <c r="M19" s="25"/>
      <c r="N19" s="26"/>
      <c r="O19" s="24"/>
      <c r="P19" s="24"/>
      <c r="Q19" s="29"/>
      <c r="R19" s="30"/>
      <c r="T19" s="67"/>
      <c r="U19" s="24"/>
      <c r="V19" s="90"/>
      <c r="W19" s="91"/>
      <c r="X19" s="24"/>
      <c r="AA19" s="32"/>
      <c r="AC19" s="33"/>
      <c r="AD19" s="33"/>
      <c r="AE19" s="33"/>
    </row>
    <row r="20" spans="2:31" ht="15" customHeight="1" x14ac:dyDescent="0.25">
      <c r="B20" s="10" t="s">
        <v>20</v>
      </c>
      <c r="C20" s="67"/>
      <c r="D20" s="81"/>
      <c r="E20" s="82"/>
      <c r="F20" s="83"/>
      <c r="G20" s="81"/>
      <c r="J20" s="22"/>
      <c r="K20" s="67"/>
      <c r="L20" s="24"/>
      <c r="M20" s="25"/>
      <c r="N20" s="26"/>
      <c r="O20" s="24"/>
      <c r="P20" s="24"/>
      <c r="Q20" s="29"/>
      <c r="R20" s="30"/>
      <c r="S20" s="11" t="s">
        <v>37</v>
      </c>
      <c r="T20" s="67">
        <v>44621</v>
      </c>
      <c r="U20" s="24" t="s">
        <v>10</v>
      </c>
      <c r="V20" s="90">
        <v>13125</v>
      </c>
      <c r="W20" s="91">
        <f t="shared" si="0"/>
        <v>90397.125</v>
      </c>
      <c r="X20" s="24" t="s">
        <v>19</v>
      </c>
      <c r="AA20" s="32"/>
      <c r="AC20" s="33"/>
      <c r="AD20" s="33"/>
      <c r="AE20" s="33"/>
    </row>
    <row r="21" spans="2:31" ht="15" customHeight="1" x14ac:dyDescent="0.25">
      <c r="B21" s="11" t="s">
        <v>21</v>
      </c>
      <c r="C21" s="92">
        <v>45792</v>
      </c>
      <c r="D21" s="81" t="s">
        <v>10</v>
      </c>
      <c r="E21" s="123">
        <v>1598550</v>
      </c>
      <c r="F21" s="83">
        <v>12057878.635500001</v>
      </c>
      <c r="G21" s="81" t="s">
        <v>22</v>
      </c>
      <c r="H21" s="83"/>
      <c r="J21" s="28" t="s">
        <v>45</v>
      </c>
      <c r="K21" s="67"/>
      <c r="L21" s="24"/>
      <c r="M21" s="22"/>
      <c r="N21" s="22"/>
      <c r="O21" s="24"/>
      <c r="P21" s="24"/>
      <c r="Q21" s="29"/>
      <c r="R21" s="30"/>
      <c r="S21" s="11" t="s">
        <v>37</v>
      </c>
      <c r="T21" s="67">
        <v>44537</v>
      </c>
      <c r="U21" s="24" t="s">
        <v>10</v>
      </c>
      <c r="V21" s="90">
        <v>9525</v>
      </c>
      <c r="W21" s="91">
        <f t="shared" si="0"/>
        <v>65602.485000000001</v>
      </c>
      <c r="X21" s="24" t="s">
        <v>19</v>
      </c>
      <c r="AA21" s="32"/>
      <c r="AC21" s="33"/>
      <c r="AD21" s="33"/>
      <c r="AE21" s="33"/>
    </row>
    <row r="22" spans="2:31" ht="15" customHeight="1" x14ac:dyDescent="0.25">
      <c r="B22" s="108" t="s">
        <v>64</v>
      </c>
      <c r="C22" s="92"/>
      <c r="D22" s="81"/>
      <c r="E22" s="93"/>
      <c r="F22" s="122">
        <v>-699356.36300000001</v>
      </c>
      <c r="G22" s="81"/>
      <c r="J22" s="22" t="s">
        <v>43</v>
      </c>
      <c r="K22" s="67">
        <v>45321</v>
      </c>
      <c r="L22" s="24" t="s">
        <v>10</v>
      </c>
      <c r="M22" s="124">
        <v>1032054.79</v>
      </c>
      <c r="N22" s="26">
        <v>7517094.9095398001</v>
      </c>
      <c r="O22" s="24" t="s">
        <v>22</v>
      </c>
      <c r="P22" s="24"/>
      <c r="Q22" s="29"/>
      <c r="R22" s="30"/>
      <c r="S22" s="11" t="s">
        <v>37</v>
      </c>
      <c r="T22" s="67">
        <v>44671</v>
      </c>
      <c r="U22" s="24" t="s">
        <v>10</v>
      </c>
      <c r="V22" s="90">
        <v>9200</v>
      </c>
      <c r="W22" s="91">
        <f t="shared" si="0"/>
        <v>63364.08</v>
      </c>
      <c r="X22" s="24" t="s">
        <v>19</v>
      </c>
      <c r="AA22" s="32"/>
      <c r="AC22" s="33"/>
      <c r="AD22" s="33"/>
      <c r="AE22" s="33"/>
    </row>
    <row r="23" spans="2:31" ht="15" customHeight="1" x14ac:dyDescent="0.25">
      <c r="B23" s="10" t="s">
        <v>23</v>
      </c>
      <c r="E23" s="125">
        <v>1620525</v>
      </c>
      <c r="F23" s="126">
        <v>18407381.514249999</v>
      </c>
      <c r="J23" s="22" t="s">
        <v>43</v>
      </c>
      <c r="K23" s="67">
        <v>45378</v>
      </c>
      <c r="L23" s="24" t="s">
        <v>10</v>
      </c>
      <c r="M23" s="124">
        <v>2040767.12</v>
      </c>
      <c r="N23" s="26">
        <v>14865026.2105744</v>
      </c>
      <c r="O23" s="24" t="s">
        <v>22</v>
      </c>
      <c r="P23" s="24"/>
      <c r="Q23" s="29"/>
      <c r="R23" s="30"/>
      <c r="S23" s="11" t="s">
        <v>37</v>
      </c>
      <c r="T23" s="67">
        <v>44597</v>
      </c>
      <c r="U23" s="24" t="s">
        <v>10</v>
      </c>
      <c r="V23" s="90">
        <v>239400</v>
      </c>
      <c r="W23" s="91">
        <f t="shared" si="0"/>
        <v>1648843.56</v>
      </c>
      <c r="X23" s="24" t="s">
        <v>19</v>
      </c>
      <c r="AA23" s="32"/>
      <c r="AC23" s="33"/>
      <c r="AD23" s="33"/>
      <c r="AE23" s="33"/>
    </row>
    <row r="24" spans="2:31" ht="15" customHeight="1" x14ac:dyDescent="0.25">
      <c r="F24" s="84"/>
      <c r="G24" s="84"/>
      <c r="J24" s="22" t="s">
        <v>43</v>
      </c>
      <c r="K24" s="67">
        <v>45385</v>
      </c>
      <c r="L24" s="24" t="s">
        <v>10</v>
      </c>
      <c r="M24" s="124">
        <v>1031561.64</v>
      </c>
      <c r="N24" s="26">
        <v>7513502.9923367994</v>
      </c>
      <c r="O24" s="24" t="s">
        <v>22</v>
      </c>
      <c r="P24" s="24"/>
      <c r="Q24" s="29"/>
      <c r="R24" s="30"/>
      <c r="S24" s="11" t="s">
        <v>37</v>
      </c>
      <c r="T24" s="67">
        <v>44597</v>
      </c>
      <c r="U24" s="24" t="s">
        <v>10</v>
      </c>
      <c r="V24" s="90">
        <v>239400</v>
      </c>
      <c r="W24" s="91">
        <f t="shared" si="0"/>
        <v>1648843.56</v>
      </c>
      <c r="X24" s="24" t="s">
        <v>19</v>
      </c>
      <c r="AA24" s="32"/>
      <c r="AC24" s="33"/>
      <c r="AD24" s="33"/>
      <c r="AE24" s="33"/>
    </row>
    <row r="25" spans="2:31" ht="15" customHeight="1" x14ac:dyDescent="0.25">
      <c r="B25" s="14"/>
      <c r="C25" s="85">
        <v>45473</v>
      </c>
      <c r="D25" s="85"/>
      <c r="E25" s="85"/>
      <c r="F25" s="85"/>
      <c r="G25" s="85"/>
      <c r="J25" s="22" t="s">
        <v>46</v>
      </c>
      <c r="K25" s="67">
        <v>46222</v>
      </c>
      <c r="L25" s="24" t="s">
        <v>47</v>
      </c>
      <c r="M25" s="127">
        <v>0</v>
      </c>
      <c r="N25" s="26">
        <v>434058.53</v>
      </c>
      <c r="O25" s="24" t="s">
        <v>22</v>
      </c>
      <c r="P25" s="24"/>
      <c r="Q25" s="29"/>
      <c r="R25" s="30"/>
      <c r="S25" s="11" t="s">
        <v>37</v>
      </c>
      <c r="T25" s="67">
        <v>44563</v>
      </c>
      <c r="U25" s="24" t="s">
        <v>10</v>
      </c>
      <c r="V25" s="90">
        <v>2250</v>
      </c>
      <c r="W25" s="91">
        <f t="shared" si="0"/>
        <v>15496.65</v>
      </c>
      <c r="X25" s="24" t="s">
        <v>19</v>
      </c>
      <c r="AA25" s="32"/>
      <c r="AC25" s="33"/>
      <c r="AD25" s="33"/>
      <c r="AE25" s="33"/>
    </row>
    <row r="26" spans="2:31" ht="27" customHeight="1" x14ac:dyDescent="0.25">
      <c r="B26" s="16" t="s">
        <v>48</v>
      </c>
      <c r="C26" s="56" t="s">
        <v>13</v>
      </c>
      <c r="D26" s="17" t="s">
        <v>14</v>
      </c>
      <c r="E26" s="17" t="s">
        <v>42</v>
      </c>
      <c r="F26" s="18" t="s">
        <v>16</v>
      </c>
      <c r="G26" s="56" t="s">
        <v>17</v>
      </c>
      <c r="J26" s="28" t="s">
        <v>64</v>
      </c>
      <c r="K26" s="67"/>
      <c r="L26" s="24"/>
      <c r="M26" s="22"/>
      <c r="N26" s="128">
        <v>-624859.35400000005</v>
      </c>
      <c r="O26" s="24" t="s">
        <v>22</v>
      </c>
      <c r="P26" s="24"/>
      <c r="Q26" s="29"/>
      <c r="R26" s="30"/>
      <c r="S26" s="11" t="s">
        <v>37</v>
      </c>
      <c r="T26" s="67">
        <v>44563</v>
      </c>
      <c r="U26" s="24" t="s">
        <v>10</v>
      </c>
      <c r="V26" s="90">
        <v>149650</v>
      </c>
      <c r="W26" s="91">
        <f t="shared" si="0"/>
        <v>1030699.41</v>
      </c>
      <c r="X26" s="24" t="s">
        <v>19</v>
      </c>
      <c r="AA26" s="32"/>
      <c r="AC26" s="33"/>
      <c r="AD26" s="33"/>
      <c r="AE26" s="33"/>
    </row>
    <row r="27" spans="2:31" ht="14.25" customHeight="1" x14ac:dyDescent="0.25">
      <c r="B27" s="10" t="s">
        <v>45</v>
      </c>
      <c r="C27" s="95"/>
      <c r="D27" s="95"/>
      <c r="E27" s="95"/>
      <c r="F27" s="95"/>
      <c r="G27" s="95"/>
      <c r="H27" s="83"/>
      <c r="J27" s="22"/>
      <c r="M27" s="25"/>
      <c r="N27" s="26"/>
      <c r="P27" s="24"/>
      <c r="Q27" s="29"/>
      <c r="R27" s="30"/>
      <c r="S27" s="11" t="s">
        <v>38</v>
      </c>
      <c r="T27" s="67">
        <v>44534</v>
      </c>
      <c r="U27" s="24" t="s">
        <v>10</v>
      </c>
      <c r="V27" s="90">
        <v>60172.7</v>
      </c>
      <c r="W27" s="91">
        <f>+(V27*$W$2)/1000</f>
        <v>414433.45397999993</v>
      </c>
      <c r="X27" s="24" t="s">
        <v>19</v>
      </c>
      <c r="AA27" s="32"/>
      <c r="AC27" s="33"/>
      <c r="AD27" s="33"/>
      <c r="AE27" s="33"/>
    </row>
    <row r="28" spans="2:31" ht="15" customHeight="1" x14ac:dyDescent="0.25">
      <c r="B28" s="11" t="s">
        <v>46</v>
      </c>
      <c r="C28" s="92">
        <v>46222</v>
      </c>
      <c r="D28" s="81" t="s">
        <v>47</v>
      </c>
      <c r="E28" s="121">
        <v>0</v>
      </c>
      <c r="F28" s="83">
        <v>5543563.1609999994</v>
      </c>
      <c r="H28" s="83"/>
      <c r="J28" s="28" t="s">
        <v>20</v>
      </c>
      <c r="K28" s="23"/>
      <c r="L28" s="24"/>
      <c r="M28" s="25"/>
      <c r="N28" s="26"/>
      <c r="O28" s="22"/>
      <c r="P28" s="24"/>
      <c r="Q28" s="29"/>
      <c r="R28" s="30"/>
      <c r="S28" s="11" t="s">
        <v>38</v>
      </c>
      <c r="T28" s="67">
        <v>44593</v>
      </c>
      <c r="U28" s="24" t="s">
        <v>11</v>
      </c>
      <c r="V28" s="94">
        <v>77786.2</v>
      </c>
      <c r="W28" s="91">
        <f>+(V28*$W$3)/1000</f>
        <v>607373.31828799995</v>
      </c>
      <c r="X28" s="24" t="s">
        <v>19</v>
      </c>
      <c r="AA28" s="32"/>
      <c r="AC28" s="33"/>
      <c r="AD28" s="33"/>
      <c r="AE28" s="33"/>
    </row>
    <row r="29" spans="2:31" x14ac:dyDescent="0.25">
      <c r="B29" s="108" t="s">
        <v>64</v>
      </c>
      <c r="C29" s="80"/>
      <c r="D29" s="81"/>
      <c r="E29" s="121"/>
      <c r="F29" s="122">
        <v>-542573.16099999996</v>
      </c>
      <c r="H29" s="83"/>
      <c r="J29" s="22" t="s">
        <v>21</v>
      </c>
      <c r="K29" s="67">
        <v>45427</v>
      </c>
      <c r="L29" s="24" t="s">
        <v>10</v>
      </c>
      <c r="M29" s="129">
        <v>1602327.5</v>
      </c>
      <c r="N29" s="26">
        <v>11670744.62555</v>
      </c>
      <c r="O29" s="24" t="s">
        <v>22</v>
      </c>
      <c r="P29" s="24"/>
      <c r="Q29" s="29"/>
      <c r="R29" s="30"/>
      <c r="S29" s="11" t="s">
        <v>38</v>
      </c>
      <c r="T29" s="67">
        <v>44485</v>
      </c>
      <c r="U29" s="24" t="s">
        <v>11</v>
      </c>
      <c r="V29" s="94">
        <v>9789.6</v>
      </c>
      <c r="W29" s="91">
        <f t="shared" ref="W29:W31" si="1">+(V29*$W$3)/1000</f>
        <v>76439.546304000003</v>
      </c>
      <c r="X29" s="24" t="s">
        <v>19</v>
      </c>
      <c r="AA29" s="32"/>
      <c r="AC29" s="33"/>
      <c r="AD29" s="33"/>
      <c r="AE29" s="33"/>
    </row>
    <row r="30" spans="2:31" x14ac:dyDescent="0.25">
      <c r="B30" s="10" t="s">
        <v>49</v>
      </c>
      <c r="E30" s="126">
        <v>0</v>
      </c>
      <c r="F30" s="126">
        <v>5000989.9999999991</v>
      </c>
      <c r="H30" s="83"/>
      <c r="J30" s="108" t="s">
        <v>64</v>
      </c>
      <c r="K30" s="67"/>
      <c r="L30" s="24"/>
      <c r="M30" s="25"/>
      <c r="N30" s="122">
        <v>-308739.55599999998</v>
      </c>
      <c r="O30" s="24"/>
      <c r="P30" s="24"/>
      <c r="Q30" s="29"/>
      <c r="R30" s="30"/>
      <c r="S30" s="11" t="s">
        <v>38</v>
      </c>
      <c r="T30" s="67">
        <v>44481</v>
      </c>
      <c r="U30" s="24" t="s">
        <v>11</v>
      </c>
      <c r="V30" s="94">
        <v>2390.4</v>
      </c>
      <c r="W30" s="91">
        <f t="shared" si="1"/>
        <v>18664.816896</v>
      </c>
      <c r="X30" s="24" t="s">
        <v>19</v>
      </c>
      <c r="AA30" s="32"/>
      <c r="AC30" s="33"/>
      <c r="AD30" s="33"/>
      <c r="AE30" s="33"/>
    </row>
    <row r="31" spans="2:31" ht="15" customHeight="1" x14ac:dyDescent="0.25">
      <c r="F31" s="84"/>
      <c r="J31" s="10" t="s">
        <v>23</v>
      </c>
      <c r="M31" s="68">
        <v>6120466.0499999998</v>
      </c>
      <c r="N31" s="69">
        <v>44080583.496100999</v>
      </c>
      <c r="O31" s="22"/>
      <c r="P31" s="24"/>
      <c r="Q31" s="29"/>
      <c r="R31" s="30"/>
      <c r="S31" s="11" t="s">
        <v>38</v>
      </c>
      <c r="T31" s="67">
        <v>44531</v>
      </c>
      <c r="U31" s="24" t="s">
        <v>11</v>
      </c>
      <c r="V31" s="94">
        <v>48383</v>
      </c>
      <c r="W31" s="91">
        <f t="shared" si="1"/>
        <v>377786.07592000003</v>
      </c>
      <c r="X31" s="24" t="s">
        <v>19</v>
      </c>
      <c r="AA31" s="32"/>
      <c r="AC31" s="33"/>
      <c r="AD31" s="33"/>
      <c r="AE31" s="33"/>
    </row>
    <row r="32" spans="2:31" ht="15" customHeight="1" x14ac:dyDescent="0.25">
      <c r="B32" s="35" t="s">
        <v>24</v>
      </c>
      <c r="J32" s="22"/>
      <c r="K32" s="23"/>
      <c r="L32" s="24"/>
      <c r="M32" s="25"/>
      <c r="N32" s="130"/>
      <c r="O32" s="24"/>
      <c r="P32" s="24"/>
      <c r="Q32" s="29"/>
      <c r="R32" s="30"/>
      <c r="S32" s="28" t="s">
        <v>20</v>
      </c>
      <c r="W32" s="52"/>
      <c r="AA32" s="32"/>
      <c r="AC32" s="33"/>
      <c r="AD32" s="33"/>
      <c r="AE32" s="33"/>
    </row>
    <row r="33" spans="2:31" ht="32.450000000000003" customHeight="1" x14ac:dyDescent="0.25">
      <c r="B33" s="145" t="s">
        <v>25</v>
      </c>
      <c r="C33" s="145"/>
      <c r="D33" s="145"/>
      <c r="E33" s="145"/>
      <c r="F33" s="145"/>
      <c r="G33" s="145"/>
      <c r="J33" s="14"/>
      <c r="K33" s="142">
        <v>45291</v>
      </c>
      <c r="L33" s="142"/>
      <c r="M33" s="142"/>
      <c r="N33" s="142"/>
      <c r="O33" s="142"/>
      <c r="P33" s="24"/>
      <c r="Q33" s="29"/>
      <c r="R33" s="30"/>
      <c r="S33" s="22" t="s">
        <v>21</v>
      </c>
      <c r="T33" s="51">
        <v>44861</v>
      </c>
      <c r="U33" s="24" t="s">
        <v>10</v>
      </c>
      <c r="V33" s="90">
        <v>1522398.33</v>
      </c>
      <c r="W33" s="91">
        <f>+(V33*$W$2)/1000</f>
        <v>10485366.258042</v>
      </c>
      <c r="X33" s="24" t="s">
        <v>22</v>
      </c>
      <c r="AA33" s="32"/>
      <c r="AC33" s="33"/>
      <c r="AD33" s="33"/>
      <c r="AE33" s="33"/>
    </row>
    <row r="34" spans="2:31" ht="27" x14ac:dyDescent="0.25">
      <c r="B34" s="145"/>
      <c r="C34" s="145"/>
      <c r="D34" s="145"/>
      <c r="E34" s="145"/>
      <c r="F34" s="145"/>
      <c r="G34" s="145"/>
      <c r="J34" s="16" t="s">
        <v>48</v>
      </c>
      <c r="K34" s="56" t="s">
        <v>13</v>
      </c>
      <c r="L34" s="17" t="s">
        <v>14</v>
      </c>
      <c r="M34" s="17" t="s">
        <v>42</v>
      </c>
      <c r="N34" s="18" t="s">
        <v>16</v>
      </c>
      <c r="O34" s="56" t="s">
        <v>17</v>
      </c>
      <c r="P34" s="24"/>
      <c r="Q34" s="29"/>
      <c r="R34" s="30"/>
      <c r="S34" s="10" t="s">
        <v>23</v>
      </c>
      <c r="V34" s="53">
        <f>+SUM(V12:V33)</f>
        <v>2660802.73</v>
      </c>
      <c r="W34" s="54">
        <f>+SUM(W12:W33)</f>
        <v>18453410.199930001</v>
      </c>
      <c r="AA34" s="32"/>
      <c r="AC34" s="33"/>
      <c r="AD34" s="33"/>
      <c r="AE34" s="33"/>
    </row>
    <row r="35" spans="2:31" ht="22.9" customHeight="1" x14ac:dyDescent="0.25">
      <c r="B35" s="145"/>
      <c r="C35" s="145"/>
      <c r="D35" s="145"/>
      <c r="E35" s="145"/>
      <c r="F35" s="145"/>
      <c r="G35" s="145"/>
      <c r="J35" s="10" t="s">
        <v>45</v>
      </c>
      <c r="K35" s="95"/>
      <c r="L35" s="95"/>
      <c r="M35" s="95"/>
      <c r="N35" s="95"/>
      <c r="O35" s="95"/>
      <c r="P35" s="24"/>
      <c r="Q35" s="29"/>
      <c r="R35" s="30"/>
      <c r="S35" s="35" t="s">
        <v>24</v>
      </c>
      <c r="V35" s="27"/>
      <c r="AA35" s="32"/>
      <c r="AC35" s="33"/>
      <c r="AD35" s="33"/>
      <c r="AE35" s="33"/>
    </row>
    <row r="36" spans="2:31" ht="15" customHeight="1" x14ac:dyDescent="0.25">
      <c r="J36" s="11" t="s">
        <v>46</v>
      </c>
      <c r="K36" s="92">
        <v>46222</v>
      </c>
      <c r="L36" s="81" t="s">
        <v>47</v>
      </c>
      <c r="M36" s="121">
        <v>0</v>
      </c>
      <c r="N36" s="83">
        <v>5543563.1609999994</v>
      </c>
      <c r="P36" s="34"/>
      <c r="Q36" s="29"/>
      <c r="R36" s="30"/>
      <c r="S36" s="145" t="s">
        <v>25</v>
      </c>
      <c r="T36" s="145"/>
      <c r="U36" s="145"/>
      <c r="V36" s="145"/>
      <c r="W36" s="145"/>
      <c r="AA36" s="32"/>
      <c r="AC36" s="33"/>
      <c r="AD36" s="33"/>
      <c r="AE36" s="33"/>
    </row>
    <row r="37" spans="2:31" x14ac:dyDescent="0.25">
      <c r="B37" s="36" t="s">
        <v>80</v>
      </c>
      <c r="J37" s="108" t="s">
        <v>64</v>
      </c>
      <c r="K37" s="80"/>
      <c r="L37" s="81"/>
      <c r="M37" s="121"/>
      <c r="N37" s="122">
        <v>-542573.16099999996</v>
      </c>
      <c r="P37" s="43"/>
      <c r="Q37" s="29"/>
      <c r="R37" s="30"/>
      <c r="S37" s="36" t="s">
        <v>26</v>
      </c>
      <c r="AA37" s="32"/>
      <c r="AC37" s="33"/>
      <c r="AD37" s="33"/>
      <c r="AE37" s="33"/>
    </row>
    <row r="38" spans="2:31" ht="15" customHeight="1" x14ac:dyDescent="0.25">
      <c r="J38" s="10" t="s">
        <v>49</v>
      </c>
      <c r="M38" s="126">
        <v>0</v>
      </c>
      <c r="N38" s="126">
        <v>5000989.9999999991</v>
      </c>
      <c r="P38" s="71"/>
      <c r="Q38" s="29"/>
      <c r="R38" s="30"/>
      <c r="AA38" s="32"/>
      <c r="AC38" s="33"/>
      <c r="AD38" s="33"/>
      <c r="AE38" s="33"/>
    </row>
    <row r="39" spans="2:31" ht="15" customHeight="1" x14ac:dyDescent="0.25">
      <c r="H39" s="83"/>
      <c r="J39" s="40"/>
      <c r="K39" s="41"/>
      <c r="L39" s="37"/>
      <c r="M39" s="71"/>
      <c r="N39" s="84"/>
      <c r="O39" s="39"/>
      <c r="P39" s="71"/>
      <c r="Q39" s="29"/>
      <c r="R39" s="30"/>
      <c r="AA39" s="32"/>
      <c r="AC39" s="33"/>
      <c r="AD39" s="33"/>
      <c r="AE39" s="33"/>
    </row>
    <row r="40" spans="2:31" ht="15" customHeight="1" x14ac:dyDescent="0.25">
      <c r="J40" s="35" t="s">
        <v>24</v>
      </c>
      <c r="K40" s="23"/>
      <c r="L40" s="24"/>
      <c r="M40" s="25"/>
      <c r="N40" s="26"/>
      <c r="O40" s="63"/>
      <c r="P40" s="71"/>
      <c r="Q40" s="29"/>
      <c r="R40" s="30"/>
      <c r="AA40" s="32"/>
      <c r="AC40" s="33"/>
      <c r="AD40" s="33"/>
      <c r="AE40" s="33"/>
    </row>
    <row r="41" spans="2:31" ht="15" customHeight="1" x14ac:dyDescent="0.25">
      <c r="J41" s="145" t="s">
        <v>25</v>
      </c>
      <c r="K41" s="145"/>
      <c r="L41" s="145"/>
      <c r="M41" s="145"/>
      <c r="N41" s="145"/>
      <c r="O41" s="79"/>
      <c r="P41" s="74"/>
      <c r="Q41" s="64"/>
      <c r="R41" s="30"/>
      <c r="AA41" s="32"/>
      <c r="AC41" s="33"/>
      <c r="AD41" s="33"/>
      <c r="AE41" s="33"/>
    </row>
    <row r="42" spans="2:31" ht="13.9" customHeight="1" x14ac:dyDescent="0.25">
      <c r="J42" s="145"/>
      <c r="K42" s="145"/>
      <c r="L42" s="145"/>
      <c r="M42" s="145"/>
      <c r="N42" s="145"/>
      <c r="O42" s="79"/>
      <c r="P42" s="96"/>
      <c r="Q42" s="97"/>
      <c r="R42" s="30"/>
      <c r="AA42" s="32"/>
      <c r="AC42" s="33"/>
      <c r="AD42" s="33"/>
      <c r="AE42" s="33"/>
    </row>
    <row r="43" spans="2:31" ht="22.5" customHeight="1" x14ac:dyDescent="0.25">
      <c r="J43" s="145"/>
      <c r="K43" s="145"/>
      <c r="L43" s="145"/>
      <c r="M43" s="145"/>
      <c r="N43" s="145"/>
      <c r="O43" s="24"/>
      <c r="P43" s="57"/>
      <c r="Q43" s="75"/>
      <c r="R43" s="30"/>
      <c r="AA43" s="32"/>
      <c r="AC43" s="33"/>
      <c r="AD43" s="33"/>
      <c r="AE43" s="33"/>
    </row>
    <row r="44" spans="2:31" x14ac:dyDescent="0.25">
      <c r="J44" s="36" t="s">
        <v>80</v>
      </c>
      <c r="P44" s="57"/>
      <c r="Q44" s="76"/>
      <c r="R44" s="30"/>
      <c r="AA44" s="32"/>
      <c r="AC44" s="33"/>
      <c r="AD44" s="33"/>
      <c r="AE44" s="33"/>
    </row>
    <row r="45" spans="2:31" ht="15" customHeight="1" x14ac:dyDescent="0.25">
      <c r="J45" s="57"/>
      <c r="K45" s="57"/>
      <c r="L45" s="57"/>
      <c r="M45" s="57"/>
      <c r="N45" s="57"/>
      <c r="O45" s="57"/>
      <c r="P45" s="57"/>
      <c r="Q45" s="29"/>
      <c r="R45" s="30"/>
      <c r="AA45" s="32"/>
      <c r="AC45" s="33"/>
      <c r="AD45" s="33"/>
      <c r="AE45" s="33"/>
    </row>
    <row r="46" spans="2:31" x14ac:dyDescent="0.25">
      <c r="J46" s="57"/>
      <c r="K46" s="57"/>
      <c r="L46" s="57"/>
      <c r="M46" s="57"/>
      <c r="N46" s="57"/>
      <c r="O46" s="57"/>
      <c r="Q46" s="29"/>
      <c r="R46" s="30"/>
      <c r="AA46" s="32"/>
      <c r="AC46" s="33"/>
      <c r="AD46" s="33"/>
      <c r="AE46" s="33"/>
    </row>
    <row r="47" spans="2:31" x14ac:dyDescent="0.25">
      <c r="J47" s="57"/>
      <c r="K47" s="57"/>
      <c r="L47" s="57"/>
      <c r="M47" s="57"/>
      <c r="N47" s="57"/>
      <c r="O47" s="57"/>
      <c r="Q47" s="29"/>
      <c r="R47" s="30"/>
      <c r="AA47" s="32"/>
      <c r="AC47" s="33"/>
      <c r="AD47" s="33"/>
      <c r="AE47" s="33"/>
    </row>
    <row r="48" spans="2:31" x14ac:dyDescent="0.25">
      <c r="J48" s="57"/>
      <c r="K48" s="57"/>
      <c r="L48" s="57"/>
      <c r="M48" s="57"/>
      <c r="N48" s="57"/>
      <c r="O48" s="57"/>
      <c r="Q48" s="29"/>
      <c r="R48" s="30"/>
      <c r="AA48" s="32"/>
      <c r="AC48" s="33"/>
      <c r="AD48" s="33"/>
      <c r="AE48" s="33"/>
    </row>
    <row r="49" spans="10:31" x14ac:dyDescent="0.25">
      <c r="J49" s="57"/>
      <c r="K49" s="57"/>
      <c r="L49" s="57"/>
      <c r="M49" s="57"/>
      <c r="N49" s="57"/>
      <c r="O49" s="57"/>
      <c r="Q49" s="29"/>
      <c r="R49" s="30"/>
      <c r="AA49" s="32"/>
      <c r="AC49" s="33"/>
      <c r="AD49" s="33"/>
      <c r="AE49" s="33"/>
    </row>
    <row r="50" spans="10:31" ht="15" customHeight="1" x14ac:dyDescent="0.25">
      <c r="J50" s="38"/>
      <c r="Q50" s="29"/>
      <c r="R50" s="30"/>
      <c r="AA50" s="32"/>
      <c r="AC50" s="33"/>
      <c r="AD50" s="33"/>
      <c r="AE50" s="33"/>
    </row>
    <row r="51" spans="10:31" ht="15" customHeight="1" x14ac:dyDescent="0.25">
      <c r="J51" s="43"/>
      <c r="K51" s="43"/>
      <c r="L51" s="70"/>
      <c r="M51" s="70"/>
      <c r="N51" s="70"/>
      <c r="O51" s="70"/>
      <c r="P51" s="43"/>
      <c r="Q51" s="29"/>
      <c r="R51" s="30"/>
      <c r="AA51" s="32"/>
      <c r="AC51" s="33"/>
      <c r="AD51" s="33"/>
      <c r="AE51" s="33"/>
    </row>
    <row r="52" spans="10:31" ht="15" customHeight="1" x14ac:dyDescent="0.25">
      <c r="J52" s="40"/>
      <c r="K52" s="41"/>
      <c r="L52" s="37"/>
      <c r="M52" s="71"/>
      <c r="N52" s="71"/>
      <c r="O52" s="39"/>
      <c r="P52" s="44"/>
      <c r="Q52" s="29"/>
      <c r="R52" s="30"/>
      <c r="AA52" s="32"/>
      <c r="AC52" s="33"/>
      <c r="AD52" s="33"/>
      <c r="AE52" s="33"/>
    </row>
    <row r="53" spans="10:31" x14ac:dyDescent="0.25">
      <c r="J53" s="40"/>
      <c r="K53" s="41"/>
      <c r="L53" s="37"/>
      <c r="M53" s="71"/>
      <c r="N53" s="71"/>
      <c r="O53" s="39"/>
      <c r="P53" s="40"/>
      <c r="Q53" s="29"/>
      <c r="R53" s="30"/>
      <c r="AA53" s="32"/>
      <c r="AC53" s="33"/>
      <c r="AD53" s="33"/>
      <c r="AE53" s="33"/>
    </row>
    <row r="54" spans="10:31" ht="15" customHeight="1" x14ac:dyDescent="0.25">
      <c r="K54" s="41"/>
      <c r="L54" s="51"/>
      <c r="M54" s="96"/>
      <c r="N54" s="96"/>
      <c r="O54" s="39"/>
      <c r="P54" s="42"/>
      <c r="Q54" s="29"/>
      <c r="R54" s="30"/>
      <c r="AA54" s="32"/>
      <c r="AC54" s="33"/>
      <c r="AD54" s="33"/>
      <c r="AE54" s="33"/>
    </row>
    <row r="55" spans="10:31" x14ac:dyDescent="0.25">
      <c r="J55" s="10"/>
      <c r="L55" s="72"/>
      <c r="M55" s="42"/>
      <c r="N55" s="34"/>
      <c r="O55" s="73"/>
      <c r="Q55" s="75"/>
      <c r="R55" s="30"/>
      <c r="AA55" s="32"/>
      <c r="AC55" s="33"/>
      <c r="AD55" s="33"/>
      <c r="AE55" s="33"/>
    </row>
    <row r="56" spans="10:31" ht="15" customHeight="1" x14ac:dyDescent="0.25">
      <c r="M56" s="55"/>
      <c r="N56" s="42"/>
      <c r="O56" s="42"/>
      <c r="P56" s="98"/>
      <c r="Q56" s="29"/>
      <c r="R56" s="30"/>
      <c r="AA56" s="32"/>
      <c r="AC56" s="33"/>
      <c r="AD56" s="33"/>
      <c r="AE56" s="33"/>
    </row>
    <row r="57" spans="10:31" x14ac:dyDescent="0.25">
      <c r="J57" s="21" t="s">
        <v>87</v>
      </c>
      <c r="M57" s="42"/>
      <c r="N57" s="42"/>
      <c r="O57" s="74"/>
      <c r="Q57" s="29"/>
      <c r="R57" s="30"/>
      <c r="AA57" s="32"/>
      <c r="AC57" s="33"/>
      <c r="AD57" s="33"/>
      <c r="AE57" s="33"/>
    </row>
    <row r="58" spans="10:31" x14ac:dyDescent="0.25">
      <c r="J58" s="21" t="s">
        <v>88</v>
      </c>
      <c r="K58" s="79"/>
      <c r="L58" s="79"/>
      <c r="M58" s="79"/>
      <c r="N58" s="79"/>
      <c r="O58" s="79"/>
      <c r="P58" s="34"/>
      <c r="Q58" s="29"/>
      <c r="R58" s="30"/>
      <c r="AA58" s="32"/>
      <c r="AC58" s="33"/>
      <c r="AD58" s="33"/>
      <c r="AE58" s="33"/>
    </row>
    <row r="59" spans="10:31" x14ac:dyDescent="0.25">
      <c r="J59" s="21" t="s">
        <v>86</v>
      </c>
      <c r="K59" s="79"/>
      <c r="L59" s="79"/>
      <c r="M59" s="79"/>
      <c r="N59" s="79"/>
      <c r="O59" s="79"/>
      <c r="P59" s="61"/>
      <c r="Q59" s="29"/>
      <c r="R59" s="30"/>
      <c r="AA59" s="32"/>
      <c r="AC59" s="33"/>
      <c r="AD59" s="33"/>
      <c r="AE59" s="33"/>
    </row>
    <row r="60" spans="10:31" ht="15" customHeight="1" x14ac:dyDescent="0.25">
      <c r="J60" s="79"/>
      <c r="K60" s="79"/>
      <c r="L60" s="79"/>
      <c r="M60" s="79"/>
      <c r="N60" s="79"/>
      <c r="O60" s="79"/>
      <c r="Q60" s="76"/>
      <c r="R60" s="30"/>
      <c r="S60" s="22"/>
      <c r="T60" s="30"/>
      <c r="U60" s="29"/>
      <c r="V60" s="59"/>
      <c r="W60" s="60"/>
      <c r="X60" s="29"/>
      <c r="Y60" s="31"/>
      <c r="AA60" s="32"/>
      <c r="AC60" s="33"/>
      <c r="AD60" s="33"/>
      <c r="AE60" s="33"/>
    </row>
    <row r="61" spans="10:31" ht="15" customHeight="1" x14ac:dyDescent="0.25">
      <c r="P61" s="34"/>
      <c r="Q61" s="75"/>
      <c r="R61" s="30"/>
      <c r="S61" s="22"/>
      <c r="T61" s="30"/>
      <c r="U61" s="29"/>
      <c r="V61" s="59"/>
      <c r="W61" s="60"/>
      <c r="X61" s="29"/>
      <c r="Y61" s="31"/>
      <c r="AA61" s="32"/>
      <c r="AC61" s="33"/>
      <c r="AD61" s="33"/>
      <c r="AE61" s="33"/>
    </row>
    <row r="62" spans="10:31" ht="15" customHeight="1" x14ac:dyDescent="0.25">
      <c r="P62" s="43"/>
      <c r="Q62" s="29"/>
      <c r="R62" s="30"/>
      <c r="S62" s="22"/>
      <c r="T62" s="30"/>
      <c r="U62" s="29"/>
      <c r="V62" s="59"/>
      <c r="W62" s="60"/>
      <c r="X62" s="29"/>
      <c r="Y62" s="31"/>
      <c r="AA62" s="32"/>
      <c r="AC62" s="33"/>
      <c r="AD62" s="33"/>
      <c r="AE62" s="33"/>
    </row>
    <row r="63" spans="10:31" ht="18.75" customHeight="1" x14ac:dyDescent="0.25">
      <c r="P63" s="44"/>
      <c r="Q63" s="75"/>
      <c r="S63" s="28"/>
      <c r="T63" s="23"/>
      <c r="U63" s="24"/>
      <c r="V63" s="25"/>
      <c r="W63" s="26"/>
      <c r="X63" s="22"/>
      <c r="Y63" s="31"/>
      <c r="AA63" s="32"/>
      <c r="AC63" s="33"/>
      <c r="AD63" s="33"/>
      <c r="AE63" s="33"/>
    </row>
    <row r="64" spans="10:31" ht="20.25" customHeight="1" x14ac:dyDescent="0.25">
      <c r="Q64" s="40"/>
      <c r="S64" s="22"/>
      <c r="T64" s="23"/>
      <c r="U64" s="24"/>
      <c r="V64" s="25"/>
      <c r="W64" s="26"/>
      <c r="X64" s="24"/>
      <c r="Y64" s="31"/>
      <c r="AA64" s="32"/>
      <c r="AC64" s="33"/>
      <c r="AD64" s="33"/>
      <c r="AE64" s="33"/>
    </row>
    <row r="65" spans="16:31" ht="15" customHeight="1" x14ac:dyDescent="0.25">
      <c r="Q65" s="40"/>
      <c r="S65" s="10"/>
      <c r="V65" s="68"/>
      <c r="W65" s="69"/>
      <c r="X65" s="77"/>
      <c r="Y65" s="31"/>
      <c r="AA65" s="32"/>
      <c r="AC65" s="33"/>
      <c r="AD65" s="33"/>
      <c r="AE65" s="33"/>
    </row>
    <row r="66" spans="16:31" ht="15" customHeight="1" x14ac:dyDescent="0.25">
      <c r="P66" s="72"/>
      <c r="Q66" s="40"/>
      <c r="S66" s="35"/>
      <c r="V66" s="72"/>
      <c r="X66" s="29"/>
      <c r="Y66" s="31"/>
      <c r="AA66" s="32"/>
      <c r="AC66" s="33"/>
      <c r="AD66" s="33"/>
      <c r="AE66" s="33"/>
    </row>
    <row r="67" spans="16:31" ht="15" customHeight="1" x14ac:dyDescent="0.25">
      <c r="S67" s="145"/>
      <c r="T67" s="145"/>
      <c r="U67" s="145"/>
      <c r="V67" s="145"/>
      <c r="W67" s="145"/>
      <c r="X67" s="29"/>
      <c r="Y67" s="31"/>
      <c r="AA67" s="32"/>
      <c r="AC67" s="33"/>
      <c r="AD67" s="33"/>
      <c r="AE67" s="33"/>
    </row>
    <row r="68" spans="16:31" ht="42.75" customHeight="1" x14ac:dyDescent="0.25">
      <c r="S68" s="36"/>
      <c r="X68" s="29"/>
      <c r="Y68" s="31"/>
      <c r="AA68" s="32"/>
      <c r="AC68" s="33"/>
      <c r="AD68" s="33"/>
      <c r="AE68" s="33"/>
    </row>
    <row r="69" spans="16:31" ht="27" customHeight="1" x14ac:dyDescent="0.25">
      <c r="Q69" s="78"/>
      <c r="S69" s="38"/>
      <c r="Y69" s="34"/>
      <c r="AA69" s="32"/>
      <c r="AC69" s="33"/>
      <c r="AD69" s="33"/>
      <c r="AE69" s="33"/>
    </row>
    <row r="70" spans="16:31" ht="15" customHeight="1" x14ac:dyDescent="0.25">
      <c r="S70" s="43"/>
      <c r="T70" s="43"/>
      <c r="U70" s="70"/>
      <c r="V70" s="43"/>
      <c r="W70" s="43"/>
      <c r="X70" s="43"/>
      <c r="Y70" s="43"/>
      <c r="AA70" s="32"/>
      <c r="AC70" s="33"/>
      <c r="AD70" s="33"/>
      <c r="AE70" s="33"/>
    </row>
    <row r="71" spans="16:31" ht="15" customHeight="1" x14ac:dyDescent="0.25">
      <c r="S71" s="40"/>
      <c r="T71" s="41"/>
      <c r="U71" s="37"/>
      <c r="V71" s="71"/>
      <c r="W71" s="71"/>
      <c r="X71" s="39"/>
      <c r="Y71" s="71"/>
      <c r="AA71" s="32"/>
      <c r="AC71" s="33"/>
      <c r="AD71" s="33"/>
      <c r="AE71" s="33"/>
    </row>
    <row r="72" spans="16:31" ht="15" customHeight="1" x14ac:dyDescent="0.25">
      <c r="S72" s="40"/>
      <c r="T72" s="40"/>
      <c r="U72" s="40"/>
      <c r="V72" s="40"/>
      <c r="W72" s="40"/>
      <c r="X72" s="40"/>
      <c r="Y72" s="40"/>
      <c r="AA72" s="32"/>
      <c r="AC72" s="33"/>
      <c r="AD72" s="33"/>
      <c r="AE72" s="33"/>
    </row>
    <row r="73" spans="16:31" ht="15" customHeight="1" x14ac:dyDescent="0.25">
      <c r="S73" s="10"/>
      <c r="U73" s="72"/>
      <c r="V73" s="42"/>
      <c r="X73" s="73"/>
      <c r="Y73" s="74"/>
      <c r="AA73" s="32"/>
      <c r="AC73" s="33"/>
      <c r="AD73" s="33"/>
      <c r="AE73" s="33"/>
    </row>
    <row r="74" spans="16:31" ht="15" customHeight="1" x14ac:dyDescent="0.25">
      <c r="AA74" s="32"/>
      <c r="AC74" s="33"/>
      <c r="AD74" s="33"/>
      <c r="AE74" s="33"/>
    </row>
    <row r="75" spans="16:31" ht="15" customHeight="1" x14ac:dyDescent="0.25">
      <c r="S75" s="146"/>
      <c r="T75" s="146"/>
      <c r="U75" s="146"/>
      <c r="V75" s="146"/>
      <c r="W75" s="146"/>
      <c r="X75" s="146"/>
      <c r="Y75" s="146"/>
      <c r="AA75" s="32"/>
      <c r="AC75" s="33"/>
      <c r="AD75" s="33"/>
      <c r="AE75" s="33"/>
    </row>
    <row r="76" spans="16:31" ht="49.5" customHeight="1" x14ac:dyDescent="0.25">
      <c r="AA76" s="32"/>
      <c r="AC76" s="33"/>
      <c r="AD76" s="33"/>
      <c r="AE76" s="33"/>
    </row>
    <row r="77" spans="16:31" ht="15" customHeight="1" x14ac:dyDescent="0.25">
      <c r="S77" s="38"/>
      <c r="Y77" s="34"/>
      <c r="AA77" s="32"/>
      <c r="AC77" s="33"/>
      <c r="AD77" s="33"/>
      <c r="AE77" s="33"/>
    </row>
    <row r="78" spans="16:31" ht="55.5" customHeight="1" x14ac:dyDescent="0.25">
      <c r="S78" s="43"/>
      <c r="T78" s="43"/>
      <c r="U78" s="70"/>
      <c r="V78" s="43"/>
      <c r="W78" s="43"/>
      <c r="X78" s="43"/>
      <c r="Y78" s="43"/>
      <c r="AA78" s="32"/>
      <c r="AC78" s="33"/>
      <c r="AD78" s="33"/>
      <c r="AE78" s="33"/>
    </row>
    <row r="79" spans="16:31" ht="15" customHeight="1" x14ac:dyDescent="0.25">
      <c r="S79" s="40"/>
      <c r="T79" s="41"/>
      <c r="U79" s="37"/>
      <c r="V79" s="71"/>
      <c r="W79" s="71"/>
      <c r="X79" s="39"/>
      <c r="Y79" s="44"/>
      <c r="AA79" s="32"/>
      <c r="AC79" s="33"/>
      <c r="AD79" s="33"/>
      <c r="AE79" s="33"/>
    </row>
    <row r="80" spans="16:31" ht="15" customHeight="1" x14ac:dyDescent="0.25">
      <c r="S80" s="40"/>
      <c r="T80" s="40"/>
      <c r="U80" s="40"/>
      <c r="V80" s="40"/>
      <c r="W80" s="40"/>
      <c r="X80" s="40"/>
      <c r="Y80" s="40"/>
      <c r="AA80" s="32"/>
      <c r="AC80" s="33"/>
      <c r="AD80" s="33"/>
      <c r="AE80" s="33"/>
    </row>
    <row r="81" spans="17:25" ht="15" customHeight="1" x14ac:dyDescent="0.25">
      <c r="S81" s="10"/>
      <c r="U81" s="72"/>
      <c r="V81" s="42"/>
      <c r="X81" s="73"/>
      <c r="Y81" s="42"/>
    </row>
    <row r="82" spans="17:25" ht="15" customHeight="1" x14ac:dyDescent="0.25">
      <c r="V82" s="42"/>
      <c r="W82" s="42"/>
    </row>
    <row r="83" spans="17:25" ht="15" customHeight="1" x14ac:dyDescent="0.25">
      <c r="S83" s="10"/>
      <c r="V83" s="42"/>
      <c r="W83" s="42"/>
      <c r="X83" s="74"/>
      <c r="Y83" s="42"/>
    </row>
    <row r="84" spans="17:25" ht="15" customHeight="1" x14ac:dyDescent="0.25">
      <c r="S84" s="145"/>
      <c r="T84" s="145"/>
      <c r="U84" s="145"/>
      <c r="V84" s="145"/>
      <c r="W84" s="145"/>
      <c r="X84" s="145"/>
      <c r="Y84" s="57"/>
    </row>
    <row r="85" spans="17:25" ht="73.5" customHeight="1" x14ac:dyDescent="0.25"/>
    <row r="86" spans="17:25" ht="15" customHeight="1" x14ac:dyDescent="0.25">
      <c r="Q86" s="34"/>
    </row>
    <row r="87" spans="17:25" ht="15" customHeight="1" x14ac:dyDescent="0.25"/>
    <row r="88" spans="17:25" ht="15" customHeight="1" x14ac:dyDescent="0.25"/>
    <row r="89" spans="17:25" ht="15" customHeight="1" x14ac:dyDescent="0.25"/>
    <row r="90" spans="17:25" ht="15" customHeight="1" x14ac:dyDescent="0.25"/>
    <row r="91" spans="17:25" ht="15" customHeight="1" x14ac:dyDescent="0.25"/>
    <row r="92" spans="17:25" ht="15" customHeight="1" x14ac:dyDescent="0.25"/>
    <row r="93" spans="17:25" ht="15" customHeight="1" x14ac:dyDescent="0.25"/>
    <row r="94" spans="17:25" ht="15" customHeight="1" x14ac:dyDescent="0.25"/>
    <row r="95" spans="17:25" ht="15" customHeight="1" x14ac:dyDescent="0.25"/>
    <row r="96" spans="17:2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</sheetData>
  <mergeCells count="10">
    <mergeCell ref="C9:G9"/>
    <mergeCell ref="K9:O9"/>
    <mergeCell ref="T9:X9"/>
    <mergeCell ref="S67:W67"/>
    <mergeCell ref="S84:X84"/>
    <mergeCell ref="B33:G35"/>
    <mergeCell ref="K33:O33"/>
    <mergeCell ref="S36:W36"/>
    <mergeCell ref="J41:N43"/>
    <mergeCell ref="S75:Y75"/>
  </mergeCells>
  <hyperlinks>
    <hyperlink ref="X2" location="BG!A1" display="BG" xr:uid="{92AA72DD-7A27-4CFA-9A14-96D31C531914}"/>
    <hyperlink ref="F1" location="BG!A1" display="BG!A1" xr:uid="{87F89FAF-5489-432A-9E56-BCEBA23BF2F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I22"/>
  <sheetViews>
    <sheetView showGridLines="0" zoomScale="90" zoomScaleNormal="90" workbookViewId="0">
      <selection activeCell="B5" sqref="B5"/>
    </sheetView>
  </sheetViews>
  <sheetFormatPr baseColWidth="10" defaultColWidth="11.42578125" defaultRowHeight="12.75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3.140625" style="2" bestFit="1" customWidth="1"/>
    <col min="7" max="16384" width="11.42578125" style="2"/>
  </cols>
  <sheetData>
    <row r="2" spans="2:9" x14ac:dyDescent="0.2">
      <c r="B2" s="1" t="s">
        <v>40</v>
      </c>
      <c r="E2" s="137" t="s">
        <v>36</v>
      </c>
    </row>
    <row r="5" spans="2:9" x14ac:dyDescent="0.2">
      <c r="B5" s="3" t="s">
        <v>84</v>
      </c>
      <c r="C5" s="3"/>
      <c r="D5" s="3"/>
      <c r="E5" s="3"/>
    </row>
    <row r="7" spans="2:9" x14ac:dyDescent="0.2">
      <c r="B7" s="2" t="s">
        <v>0</v>
      </c>
    </row>
    <row r="8" spans="2:9" ht="13.5" x14ac:dyDescent="0.25">
      <c r="D8" s="147" t="s">
        <v>1</v>
      </c>
      <c r="E8" s="147"/>
    </row>
    <row r="9" spans="2:9" x14ac:dyDescent="0.2">
      <c r="B9" s="1" t="s">
        <v>2</v>
      </c>
      <c r="D9" s="86">
        <v>45473</v>
      </c>
      <c r="E9" s="4">
        <v>45291</v>
      </c>
    </row>
    <row r="10" spans="2:9" x14ac:dyDescent="0.2">
      <c r="B10" s="2" t="s">
        <v>3</v>
      </c>
      <c r="C10" s="5" t="s">
        <v>4</v>
      </c>
      <c r="D10" s="138">
        <v>78890320.876000002</v>
      </c>
      <c r="E10" s="138">
        <v>65583262.910999998</v>
      </c>
      <c r="F10" s="6"/>
    </row>
    <row r="11" spans="2:9" x14ac:dyDescent="0.2">
      <c r="B11" s="2" t="s">
        <v>3</v>
      </c>
      <c r="C11" s="5" t="s">
        <v>5</v>
      </c>
      <c r="D11" s="138">
        <v>7070664.1449999996</v>
      </c>
      <c r="E11" s="138">
        <v>9625685.5089999996</v>
      </c>
      <c r="F11" s="6"/>
      <c r="G11" s="6"/>
      <c r="I11" s="139"/>
    </row>
    <row r="12" spans="2:9" x14ac:dyDescent="0.2">
      <c r="B12" s="2" t="s">
        <v>3</v>
      </c>
      <c r="C12" s="5" t="s">
        <v>6</v>
      </c>
      <c r="D12" s="138">
        <v>2383.6219999999998</v>
      </c>
      <c r="E12" s="138">
        <v>7986.0529999999999</v>
      </c>
      <c r="F12" s="6"/>
      <c r="I12" s="139"/>
    </row>
    <row r="13" spans="2:9" x14ac:dyDescent="0.2">
      <c r="B13" s="2" t="s">
        <v>7</v>
      </c>
      <c r="C13" s="5" t="s">
        <v>5</v>
      </c>
      <c r="D13" s="138">
        <v>25741653.050999999</v>
      </c>
      <c r="E13" s="138">
        <v>28291500.489999998</v>
      </c>
      <c r="F13" s="6"/>
      <c r="I13" s="139"/>
    </row>
    <row r="14" spans="2:9" x14ac:dyDescent="0.2">
      <c r="B14" s="2" t="s">
        <v>7</v>
      </c>
      <c r="C14" s="5" t="s">
        <v>6</v>
      </c>
      <c r="D14" s="138">
        <v>16186549.061000001</v>
      </c>
      <c r="E14" s="138">
        <v>2115936.0959999999</v>
      </c>
      <c r="F14" s="6"/>
      <c r="I14" s="139"/>
    </row>
    <row r="15" spans="2:9" x14ac:dyDescent="0.2">
      <c r="B15" s="2" t="s">
        <v>39</v>
      </c>
      <c r="C15" s="5" t="s">
        <v>4</v>
      </c>
      <c r="D15" s="138">
        <v>3502379.102</v>
      </c>
      <c r="E15" s="138">
        <v>3695470.5490000001</v>
      </c>
      <c r="F15" s="6"/>
      <c r="G15" s="65"/>
    </row>
    <row r="16" spans="2:9" hidden="1" x14ac:dyDescent="0.2">
      <c r="B16" s="2" t="s">
        <v>39</v>
      </c>
      <c r="C16" s="5" t="s">
        <v>5</v>
      </c>
      <c r="D16" s="138">
        <v>0</v>
      </c>
      <c r="E16" s="138">
        <v>0</v>
      </c>
      <c r="F16" s="6"/>
    </row>
    <row r="17" spans="2:8" x14ac:dyDescent="0.2">
      <c r="B17" s="2" t="s">
        <v>39</v>
      </c>
      <c r="C17" s="5" t="s">
        <v>5</v>
      </c>
      <c r="D17" s="138">
        <v>4949.2290000000003</v>
      </c>
      <c r="E17" s="138">
        <v>0</v>
      </c>
      <c r="F17" s="6"/>
    </row>
    <row r="18" spans="2:8" x14ac:dyDescent="0.2">
      <c r="B18" s="2" t="s">
        <v>8</v>
      </c>
      <c r="C18" s="5" t="s">
        <v>5</v>
      </c>
      <c r="D18" s="138">
        <v>3050525.7220000001</v>
      </c>
      <c r="E18" s="138">
        <v>910281.07299999997</v>
      </c>
      <c r="F18" s="6"/>
      <c r="G18" s="7"/>
    </row>
    <row r="19" spans="2:8" ht="13.5" thickBot="1" x14ac:dyDescent="0.25">
      <c r="B19" s="1" t="s">
        <v>9</v>
      </c>
      <c r="D19" s="140">
        <v>134449424.808</v>
      </c>
      <c r="E19" s="140">
        <v>110230122.68099999</v>
      </c>
      <c r="F19" s="62"/>
    </row>
    <row r="20" spans="2:8" ht="13.5" thickTop="1" x14ac:dyDescent="0.2">
      <c r="B20" s="1"/>
      <c r="D20" s="130"/>
      <c r="E20" s="130"/>
      <c r="F20" s="7"/>
      <c r="G20" s="8"/>
    </row>
    <row r="21" spans="2:8" x14ac:dyDescent="0.2">
      <c r="D21" s="7"/>
      <c r="E21" s="62"/>
      <c r="F21" s="9"/>
      <c r="G21" s="6"/>
    </row>
    <row r="22" spans="2:8" x14ac:dyDescent="0.2">
      <c r="B22" s="148" t="s">
        <v>85</v>
      </c>
      <c r="C22" s="148"/>
      <c r="D22" s="148"/>
      <c r="E22" s="148"/>
      <c r="G22" s="6"/>
      <c r="H22" s="8"/>
    </row>
  </sheetData>
  <mergeCells count="2">
    <mergeCell ref="D8:E8"/>
    <mergeCell ref="B22:E22"/>
  </mergeCells>
  <hyperlinks>
    <hyperlink ref="E2" location="BG!A1" display="BG" xr:uid="{51A58AFB-3F1A-48E6-A0AA-E6962B6BADC4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2A70F-B7B6-4D89-92FB-F0A58379ECF8}">
  <sheetPr>
    <tabColor theme="1"/>
  </sheetPr>
  <dimension ref="B1:AB32"/>
  <sheetViews>
    <sheetView workbookViewId="0">
      <selection sqref="A1:XFD1048576"/>
    </sheetView>
  </sheetViews>
  <sheetFormatPr baseColWidth="10" defaultColWidth="11.42578125" defaultRowHeight="13.5" x14ac:dyDescent="0.25"/>
  <cols>
    <col min="1" max="1" width="7.140625" style="13" customWidth="1"/>
    <col min="2" max="4" width="11.42578125" style="13"/>
    <col min="5" max="6" width="11.7109375" style="13" bestFit="1" customWidth="1"/>
    <col min="7" max="7" width="15.5703125" style="13" customWidth="1"/>
    <col min="8" max="8" width="14.7109375" style="13" customWidth="1"/>
    <col min="9" max="9" width="12.28515625" style="13" bestFit="1" customWidth="1"/>
    <col min="10" max="12" width="11.42578125" style="13"/>
    <col min="13" max="13" width="13.7109375" style="13" customWidth="1"/>
    <col min="14" max="14" width="15.5703125" style="13" customWidth="1"/>
    <col min="15" max="15" width="16.140625" style="13" customWidth="1"/>
    <col min="16" max="16" width="17.140625" style="13" customWidth="1"/>
    <col min="17" max="17" width="14.28515625" style="13" customWidth="1"/>
    <col min="18" max="18" width="11.42578125" style="13"/>
    <col min="19" max="23" width="0" style="13" hidden="1" customWidth="1"/>
    <col min="24" max="24" width="11.7109375" style="13" hidden="1" customWidth="1"/>
    <col min="25" max="26" width="0" style="13" hidden="1" customWidth="1"/>
    <col min="27" max="16384" width="11.42578125" style="13"/>
  </cols>
  <sheetData>
    <row r="1" spans="2:28" ht="15" x14ac:dyDescent="0.25">
      <c r="I1" s="115" t="s">
        <v>36</v>
      </c>
      <c r="Y1" s="88" t="s">
        <v>36</v>
      </c>
    </row>
    <row r="2" spans="2:28" x14ac:dyDescent="0.25">
      <c r="B2" s="100" t="s">
        <v>40</v>
      </c>
      <c r="G2" s="58" t="s">
        <v>10</v>
      </c>
      <c r="H2" s="101">
        <f>+[91]N12!F2</f>
        <v>7543.01</v>
      </c>
      <c r="K2" s="10"/>
      <c r="O2" s="58" t="s">
        <v>10</v>
      </c>
      <c r="P2" s="87">
        <v>7283.62</v>
      </c>
      <c r="W2" s="58" t="s">
        <v>10</v>
      </c>
      <c r="X2" s="87">
        <v>6887.4</v>
      </c>
    </row>
    <row r="3" spans="2:28" x14ac:dyDescent="0.25">
      <c r="B3" s="100"/>
      <c r="G3" s="58" t="s">
        <v>11</v>
      </c>
      <c r="H3" s="101">
        <f>+[91]N12!F3</f>
        <v>8080.07</v>
      </c>
      <c r="K3" s="11"/>
      <c r="O3" s="58" t="s">
        <v>11</v>
      </c>
      <c r="P3" s="87">
        <v>8089.92</v>
      </c>
      <c r="W3" s="58" t="s">
        <v>11</v>
      </c>
      <c r="X3" s="87">
        <v>7808.24</v>
      </c>
    </row>
    <row r="4" spans="2:28" x14ac:dyDescent="0.25">
      <c r="B4" s="100"/>
      <c r="K4" s="11"/>
    </row>
    <row r="5" spans="2:28" x14ac:dyDescent="0.25">
      <c r="B5" s="100" t="s">
        <v>81</v>
      </c>
      <c r="K5" s="12"/>
    </row>
    <row r="6" spans="2:28" x14ac:dyDescent="0.25">
      <c r="B6" s="100"/>
      <c r="K6" s="12"/>
    </row>
    <row r="7" spans="2:28" x14ac:dyDescent="0.25">
      <c r="B7" s="38" t="s">
        <v>67</v>
      </c>
      <c r="K7" s="38"/>
      <c r="N7" s="102"/>
    </row>
    <row r="8" spans="2:28" x14ac:dyDescent="0.25">
      <c r="B8" s="142">
        <v>45473</v>
      </c>
      <c r="C8" s="142"/>
      <c r="D8" s="142"/>
      <c r="E8" s="142"/>
      <c r="F8" s="142"/>
      <c r="G8" s="142"/>
      <c r="H8" s="142"/>
      <c r="K8" s="142">
        <v>45291</v>
      </c>
      <c r="L8" s="142"/>
      <c r="M8" s="142"/>
      <c r="N8" s="142"/>
      <c r="O8" s="142"/>
      <c r="P8" s="142"/>
      <c r="Q8" s="142"/>
      <c r="S8" s="142">
        <v>44561</v>
      </c>
      <c r="T8" s="142"/>
      <c r="U8" s="142"/>
      <c r="V8" s="142"/>
      <c r="W8" s="142"/>
      <c r="X8" s="142"/>
      <c r="Y8" s="142"/>
    </row>
    <row r="9" spans="2:28" ht="27" x14ac:dyDescent="0.25">
      <c r="B9" s="56" t="s">
        <v>50</v>
      </c>
      <c r="C9" s="56" t="s">
        <v>51</v>
      </c>
      <c r="D9" s="18" t="s">
        <v>52</v>
      </c>
      <c r="E9" s="56" t="s">
        <v>53</v>
      </c>
      <c r="F9" s="56" t="s">
        <v>54</v>
      </c>
      <c r="G9" s="56" t="s">
        <v>55</v>
      </c>
      <c r="H9" s="18" t="s">
        <v>82</v>
      </c>
      <c r="K9" s="56" t="s">
        <v>50</v>
      </c>
      <c r="L9" s="56" t="s">
        <v>51</v>
      </c>
      <c r="M9" s="18" t="s">
        <v>52</v>
      </c>
      <c r="N9" s="56" t="s">
        <v>53</v>
      </c>
      <c r="O9" s="56" t="s">
        <v>54</v>
      </c>
      <c r="P9" s="56" t="s">
        <v>55</v>
      </c>
      <c r="Q9" s="18" t="s">
        <v>82</v>
      </c>
      <c r="R9" s="43"/>
      <c r="S9" s="103" t="s">
        <v>50</v>
      </c>
      <c r="T9" s="103" t="s">
        <v>51</v>
      </c>
      <c r="U9" s="104" t="s">
        <v>52</v>
      </c>
      <c r="V9" s="103" t="s">
        <v>53</v>
      </c>
      <c r="W9" s="103" t="s">
        <v>57</v>
      </c>
      <c r="X9" s="103" t="s">
        <v>55</v>
      </c>
      <c r="Y9" s="103" t="s">
        <v>56</v>
      </c>
    </row>
    <row r="10" spans="2:28" x14ac:dyDescent="0.25">
      <c r="B10" s="38" t="s">
        <v>58</v>
      </c>
      <c r="C10" s="41"/>
      <c r="D10" s="105"/>
      <c r="E10" s="94"/>
      <c r="F10" s="94"/>
      <c r="G10" s="39"/>
      <c r="H10" s="106"/>
      <c r="K10" s="38" t="s">
        <v>58</v>
      </c>
      <c r="L10" s="41"/>
      <c r="M10" s="105"/>
      <c r="N10" s="94"/>
      <c r="O10" s="94"/>
      <c r="P10" s="39"/>
      <c r="Q10" s="106"/>
      <c r="R10" s="106"/>
      <c r="S10" s="38" t="s">
        <v>58</v>
      </c>
    </row>
    <row r="11" spans="2:28" x14ac:dyDescent="0.25">
      <c r="B11" s="40" t="s">
        <v>59</v>
      </c>
      <c r="C11" s="41">
        <v>6.1249999999999999E-2</v>
      </c>
      <c r="D11" s="107">
        <v>47836</v>
      </c>
      <c r="E11" s="106">
        <v>2500000</v>
      </c>
      <c r="F11" s="106">
        <v>996780.83</v>
      </c>
      <c r="G11" s="39">
        <v>3496780.83</v>
      </c>
      <c r="H11" s="106">
        <v>27051089.768498302</v>
      </c>
      <c r="I11" s="131"/>
      <c r="K11" s="40" t="s">
        <v>59</v>
      </c>
      <c r="L11" s="41">
        <v>6.1249999999999999E-2</v>
      </c>
      <c r="M11" s="107">
        <v>47836</v>
      </c>
      <c r="N11" s="106">
        <v>2500000</v>
      </c>
      <c r="O11" s="106">
        <v>1073133.57</v>
      </c>
      <c r="P11" s="39">
        <v>3573133.5700000003</v>
      </c>
      <c r="Q11" s="106">
        <v>26052587.133123402</v>
      </c>
      <c r="R11" s="106"/>
      <c r="S11" s="40" t="s">
        <v>60</v>
      </c>
      <c r="T11" s="41">
        <v>6.1249999999999999E-2</v>
      </c>
      <c r="U11" s="105">
        <v>47836</v>
      </c>
      <c r="V11" s="106">
        <v>2500000</v>
      </c>
      <c r="W11" s="106">
        <v>1378544.53</v>
      </c>
      <c r="X11" s="39">
        <v>3878544.5300000003</v>
      </c>
      <c r="Y11" s="106">
        <v>26713087.595922001</v>
      </c>
    </row>
    <row r="12" spans="2:28" x14ac:dyDescent="0.25">
      <c r="B12" s="11" t="s">
        <v>61</v>
      </c>
      <c r="C12" s="41">
        <v>5.6000000000000001E-2</v>
      </c>
      <c r="D12" s="105">
        <v>48018</v>
      </c>
      <c r="E12" s="106">
        <v>2500000</v>
      </c>
      <c r="F12" s="106">
        <v>981150.69999999984</v>
      </c>
      <c r="G12" s="39">
        <v>3481150.6999999997</v>
      </c>
      <c r="H12" s="106">
        <v>26258354.541607</v>
      </c>
      <c r="I12" s="131"/>
      <c r="K12" s="11" t="s">
        <v>61</v>
      </c>
      <c r="L12" s="41">
        <v>5.6000000000000001E-2</v>
      </c>
      <c r="M12" s="105">
        <v>48018</v>
      </c>
      <c r="N12" s="106">
        <v>2500000</v>
      </c>
      <c r="O12" s="27">
        <v>1050958.92</v>
      </c>
      <c r="P12" s="39">
        <v>3550958.92</v>
      </c>
      <c r="Q12" s="106">
        <v>25863835.4088904</v>
      </c>
      <c r="R12" s="106"/>
      <c r="S12" s="40" t="s">
        <v>62</v>
      </c>
      <c r="T12" s="41">
        <v>5.6000000000000001E-2</v>
      </c>
      <c r="U12" s="105">
        <v>48018</v>
      </c>
      <c r="V12" s="106">
        <v>2500000</v>
      </c>
      <c r="W12" s="106">
        <v>1330191.7999999998</v>
      </c>
      <c r="X12" s="39">
        <v>3830191.8</v>
      </c>
      <c r="Y12" s="106">
        <v>26380063.003319997</v>
      </c>
    </row>
    <row r="13" spans="2:28" x14ac:dyDescent="0.25">
      <c r="B13" s="11" t="s">
        <v>63</v>
      </c>
      <c r="C13" s="41">
        <v>5.7500000000000002E-2</v>
      </c>
      <c r="D13" s="105">
        <v>48190</v>
      </c>
      <c r="E13" s="94">
        <v>1000000</v>
      </c>
      <c r="F13" s="106">
        <v>430068.44999999995</v>
      </c>
      <c r="G13" s="39">
        <v>1430068.45</v>
      </c>
      <c r="H13" s="106">
        <v>10787020.619034501</v>
      </c>
      <c r="I13" s="131"/>
      <c r="K13" s="11" t="s">
        <v>63</v>
      </c>
      <c r="L13" s="41">
        <v>5.7500000000000002E-2</v>
      </c>
      <c r="M13" s="105">
        <v>48190</v>
      </c>
      <c r="N13" s="94">
        <v>1000000</v>
      </c>
      <c r="O13" s="132">
        <v>458739.68</v>
      </c>
      <c r="P13" s="39">
        <v>1458739.68</v>
      </c>
      <c r="Q13" s="106">
        <v>10624905.5080416</v>
      </c>
      <c r="R13" s="106"/>
      <c r="S13" s="108" t="s">
        <v>64</v>
      </c>
      <c r="X13" s="109">
        <v>-2708736.33</v>
      </c>
      <c r="Y13" s="109">
        <v>-19835805.270957001</v>
      </c>
    </row>
    <row r="14" spans="2:28" ht="14.25" thickBot="1" x14ac:dyDescent="0.3">
      <c r="B14" s="108" t="s">
        <v>64</v>
      </c>
      <c r="E14" s="113"/>
      <c r="F14" s="113"/>
      <c r="G14" s="110">
        <v>-2407999.98</v>
      </c>
      <c r="H14" s="110">
        <v>-18163567.9291398</v>
      </c>
      <c r="K14" s="108" t="s">
        <v>64</v>
      </c>
      <c r="L14" s="41"/>
      <c r="M14" s="105"/>
      <c r="N14" s="94"/>
      <c r="O14" s="94"/>
      <c r="P14" s="109">
        <v>-2582832.17</v>
      </c>
      <c r="Q14" s="109">
        <v>-18811709.0500554</v>
      </c>
      <c r="R14" s="106"/>
      <c r="S14" s="10" t="s">
        <v>65</v>
      </c>
      <c r="T14" s="11"/>
      <c r="U14" s="27"/>
      <c r="V14" s="42"/>
      <c r="W14" s="11"/>
      <c r="X14" s="111">
        <v>5000000</v>
      </c>
      <c r="Y14" s="111">
        <v>33257345.328285001</v>
      </c>
    </row>
    <row r="15" spans="2:28" ht="14.25" thickBot="1" x14ac:dyDescent="0.3">
      <c r="B15" s="10" t="s">
        <v>65</v>
      </c>
      <c r="E15" s="131"/>
      <c r="F15" s="131"/>
      <c r="G15" s="111">
        <v>5999999.9999999981</v>
      </c>
      <c r="H15" s="111">
        <v>45932897</v>
      </c>
      <c r="I15" s="131"/>
      <c r="K15" s="10" t="s">
        <v>65</v>
      </c>
      <c r="L15" s="11"/>
      <c r="M15" s="27"/>
      <c r="N15" s="42"/>
      <c r="O15" s="11"/>
      <c r="P15" s="111">
        <v>6000000</v>
      </c>
      <c r="Q15" s="111">
        <v>43729619</v>
      </c>
      <c r="R15" s="106"/>
      <c r="S15" s="10"/>
      <c r="T15" s="11"/>
      <c r="U15" s="27"/>
      <c r="V15" s="42"/>
      <c r="W15" s="11"/>
      <c r="X15" s="73"/>
      <c r="Y15" s="74"/>
      <c r="AA15" s="133"/>
      <c r="AB15" s="133"/>
    </row>
    <row r="16" spans="2:28" x14ac:dyDescent="0.25">
      <c r="G16" s="66"/>
      <c r="H16" s="66"/>
      <c r="K16" s="11"/>
      <c r="L16" s="11"/>
      <c r="M16" s="11"/>
      <c r="N16" s="11"/>
      <c r="O16" s="11"/>
      <c r="P16" s="11"/>
      <c r="Q16" s="94"/>
      <c r="R16" s="94"/>
      <c r="T16" s="14"/>
      <c r="U16" s="14"/>
      <c r="V16" s="14"/>
      <c r="W16" s="14"/>
      <c r="X16" s="14"/>
      <c r="Y16" s="14"/>
    </row>
    <row r="17" spans="2:25" x14ac:dyDescent="0.25">
      <c r="B17" s="150" t="s">
        <v>66</v>
      </c>
      <c r="C17" s="150"/>
      <c r="D17" s="150"/>
      <c r="E17" s="150"/>
      <c r="F17" s="150"/>
      <c r="G17" s="150"/>
      <c r="H17" s="150"/>
      <c r="I17" s="113"/>
      <c r="K17" s="150" t="s">
        <v>66</v>
      </c>
      <c r="L17" s="150"/>
      <c r="M17" s="150"/>
      <c r="N17" s="150"/>
      <c r="O17" s="150"/>
      <c r="P17" s="150"/>
      <c r="Q17" s="150"/>
      <c r="R17" s="57"/>
      <c r="S17" s="150" t="s">
        <v>66</v>
      </c>
      <c r="T17" s="150"/>
      <c r="U17" s="150"/>
      <c r="V17" s="150"/>
      <c r="W17" s="150"/>
      <c r="X17" s="150"/>
      <c r="Y17" s="150"/>
    </row>
    <row r="18" spans="2:25" x14ac:dyDescent="0.25">
      <c r="I18" s="113"/>
      <c r="K18" s="57"/>
      <c r="L18" s="57"/>
      <c r="M18" s="57"/>
      <c r="N18" s="57"/>
      <c r="O18" s="57"/>
      <c r="P18" s="57"/>
      <c r="Q18" s="57"/>
      <c r="R18" s="57"/>
      <c r="S18" s="14"/>
      <c r="T18" s="14"/>
      <c r="U18" s="14"/>
      <c r="V18" s="14"/>
      <c r="W18" s="14"/>
      <c r="X18" s="14"/>
      <c r="Y18" s="14"/>
    </row>
    <row r="19" spans="2:25" x14ac:dyDescent="0.25">
      <c r="B19" s="38"/>
      <c r="C19" s="11"/>
      <c r="D19" s="11"/>
      <c r="E19" s="11"/>
      <c r="F19" s="11"/>
      <c r="G19" s="11"/>
      <c r="I19" s="133"/>
      <c r="K19" s="38"/>
      <c r="L19" s="11"/>
      <c r="M19" s="11"/>
      <c r="N19" s="11"/>
      <c r="O19" s="11"/>
      <c r="P19" s="11"/>
      <c r="Q19" s="11"/>
      <c r="R19" s="11"/>
      <c r="S19" s="38" t="s">
        <v>67</v>
      </c>
      <c r="T19" s="11"/>
      <c r="U19" s="11"/>
      <c r="V19" s="11"/>
      <c r="W19" s="11"/>
      <c r="X19" s="11"/>
      <c r="Y19" s="43"/>
    </row>
    <row r="20" spans="2:25" ht="27" x14ac:dyDescent="0.25">
      <c r="B20" s="103" t="s">
        <v>68</v>
      </c>
      <c r="C20" s="103" t="s">
        <v>51</v>
      </c>
      <c r="D20" s="104" t="s">
        <v>52</v>
      </c>
      <c r="E20" s="104" t="s">
        <v>69</v>
      </c>
      <c r="F20" s="104" t="s">
        <v>70</v>
      </c>
      <c r="G20" s="104" t="s">
        <v>71</v>
      </c>
      <c r="I20" s="133"/>
      <c r="K20" s="103" t="s">
        <v>68</v>
      </c>
      <c r="L20" s="103" t="s">
        <v>51</v>
      </c>
      <c r="M20" s="104" t="s">
        <v>52</v>
      </c>
      <c r="N20" s="104" t="s">
        <v>69</v>
      </c>
      <c r="O20" s="104" t="s">
        <v>70</v>
      </c>
      <c r="P20" s="104" t="s">
        <v>71</v>
      </c>
      <c r="Q20" s="11"/>
      <c r="R20" s="11"/>
      <c r="S20" s="103" t="s">
        <v>68</v>
      </c>
      <c r="T20" s="103" t="s">
        <v>51</v>
      </c>
      <c r="U20" s="104" t="s">
        <v>52</v>
      </c>
      <c r="V20" s="104" t="s">
        <v>69</v>
      </c>
      <c r="W20" s="104" t="s">
        <v>70</v>
      </c>
      <c r="X20" s="104" t="s">
        <v>71</v>
      </c>
      <c r="Y20" s="44"/>
    </row>
    <row r="21" spans="2:25" x14ac:dyDescent="0.25">
      <c r="B21" s="40" t="s">
        <v>60</v>
      </c>
      <c r="C21" s="41">
        <v>9.7500000000000003E-2</v>
      </c>
      <c r="D21" s="105">
        <v>47836</v>
      </c>
      <c r="E21" s="106">
        <v>17500000</v>
      </c>
      <c r="F21" s="106">
        <v>11106986.299000001</v>
      </c>
      <c r="G21" s="39">
        <v>28606327.299000002</v>
      </c>
      <c r="I21" s="131"/>
      <c r="K21" s="40" t="s">
        <v>60</v>
      </c>
      <c r="L21" s="41">
        <v>9.7500000000000003E-2</v>
      </c>
      <c r="M21" s="105">
        <v>47836</v>
      </c>
      <c r="N21" s="106">
        <v>17500000</v>
      </c>
      <c r="O21" s="106">
        <v>11957773.970000001</v>
      </c>
      <c r="P21" s="39">
        <v>29457773.969999999</v>
      </c>
      <c r="Q21" s="43"/>
      <c r="R21" s="43"/>
      <c r="S21" s="40" t="s">
        <v>60</v>
      </c>
      <c r="T21" s="41">
        <v>9.7500000000000003E-2</v>
      </c>
      <c r="U21" s="105">
        <v>47836</v>
      </c>
      <c r="V21" s="106">
        <v>17500000</v>
      </c>
      <c r="W21" s="106">
        <v>15360924.653999999</v>
      </c>
      <c r="X21" s="39">
        <v>32860924.653999999</v>
      </c>
      <c r="Y21" s="40"/>
    </row>
    <row r="22" spans="2:25" x14ac:dyDescent="0.25">
      <c r="B22" s="40" t="s">
        <v>62</v>
      </c>
      <c r="C22" s="41">
        <v>8.5000000000000006E-2</v>
      </c>
      <c r="D22" s="105">
        <v>48201</v>
      </c>
      <c r="E22" s="106">
        <v>17500000</v>
      </c>
      <c r="F22" s="106">
        <v>10424726.028999999</v>
      </c>
      <c r="G22" s="39">
        <v>27924726.028999999</v>
      </c>
      <c r="I22" s="131"/>
      <c r="K22" s="40" t="s">
        <v>62</v>
      </c>
      <c r="L22" s="41">
        <v>8.5000000000000006E-2</v>
      </c>
      <c r="M22" s="105">
        <v>48201</v>
      </c>
      <c r="N22" s="106">
        <v>17500000</v>
      </c>
      <c r="O22" s="106">
        <v>11166438.357999999</v>
      </c>
      <c r="P22" s="39">
        <v>28666438.357999999</v>
      </c>
      <c r="Q22" s="44"/>
      <c r="R22" s="44"/>
      <c r="S22" s="40" t="s">
        <v>62</v>
      </c>
      <c r="T22" s="41">
        <v>8.5000000000000006E-2</v>
      </c>
      <c r="U22" s="105">
        <v>48201</v>
      </c>
      <c r="V22" s="106">
        <v>17500000</v>
      </c>
      <c r="W22" s="106">
        <v>14133287.674000001</v>
      </c>
      <c r="X22" s="39">
        <v>31633287.674000002</v>
      </c>
      <c r="Y22" s="42"/>
    </row>
    <row r="23" spans="2:25" x14ac:dyDescent="0.25">
      <c r="B23" s="11" t="s">
        <v>72</v>
      </c>
      <c r="C23" s="41">
        <v>8.6999999999999994E-2</v>
      </c>
      <c r="D23" s="105">
        <v>48190</v>
      </c>
      <c r="E23" s="94">
        <v>7000000</v>
      </c>
      <c r="F23" s="106">
        <v>4554986.2949999999</v>
      </c>
      <c r="G23" s="39">
        <v>11554987.295</v>
      </c>
      <c r="I23" s="131"/>
      <c r="K23" s="11" t="s">
        <v>72</v>
      </c>
      <c r="L23" s="41">
        <v>8.6999999999999994E-2</v>
      </c>
      <c r="M23" s="105">
        <v>48190</v>
      </c>
      <c r="N23" s="94">
        <v>7000000</v>
      </c>
      <c r="O23" s="132">
        <v>4858652.0480000004</v>
      </c>
      <c r="P23" s="39">
        <v>11858652.048</v>
      </c>
      <c r="Q23" s="40"/>
      <c r="R23" s="40"/>
      <c r="S23" s="108" t="s">
        <v>64</v>
      </c>
      <c r="X23" s="39">
        <v>-29494212.328000002</v>
      </c>
      <c r="Y23" s="11"/>
    </row>
    <row r="24" spans="2:25" ht="14.25" thickBot="1" x14ac:dyDescent="0.3">
      <c r="B24" s="108" t="s">
        <v>64</v>
      </c>
      <c r="E24" s="113"/>
      <c r="F24" s="113"/>
      <c r="G24" s="110">
        <v>-26086698.623000003</v>
      </c>
      <c r="I24" s="113"/>
      <c r="K24" s="108" t="s">
        <v>64</v>
      </c>
      <c r="L24" s="41"/>
      <c r="M24" s="105"/>
      <c r="N24" s="94"/>
      <c r="O24" s="94"/>
      <c r="P24" s="109">
        <v>-27982864.376000002</v>
      </c>
      <c r="Q24" s="40"/>
      <c r="R24" s="40"/>
      <c r="S24" s="10" t="s">
        <v>73</v>
      </c>
      <c r="T24" s="11"/>
      <c r="U24" s="27"/>
      <c r="V24" s="42"/>
      <c r="W24" s="34"/>
      <c r="X24" s="111">
        <v>35000000</v>
      </c>
      <c r="Y24" s="11"/>
    </row>
    <row r="25" spans="2:25" ht="14.25" thickBot="1" x14ac:dyDescent="0.3">
      <c r="B25" s="10" t="s">
        <v>73</v>
      </c>
      <c r="E25" s="113"/>
      <c r="F25" s="113"/>
      <c r="G25" s="111">
        <v>41999341.999999993</v>
      </c>
      <c r="H25" s="113"/>
      <c r="I25" s="113"/>
      <c r="K25" s="10" t="s">
        <v>73</v>
      </c>
      <c r="L25" s="11"/>
      <c r="M25" s="27"/>
      <c r="N25" s="42"/>
      <c r="O25" s="34"/>
      <c r="P25" s="111">
        <v>41999999.999999985</v>
      </c>
      <c r="Q25" s="42"/>
      <c r="R25" s="42"/>
      <c r="S25" s="11"/>
      <c r="T25" s="11"/>
      <c r="U25" s="11"/>
      <c r="V25" s="42"/>
      <c r="W25" s="42"/>
      <c r="X25" s="42"/>
      <c r="Y25" s="42"/>
    </row>
    <row r="26" spans="2:25" ht="14.25" thickBot="1" x14ac:dyDescent="0.3">
      <c r="B26" s="11"/>
      <c r="E26" s="131"/>
      <c r="F26" s="133"/>
      <c r="G26" s="66"/>
      <c r="H26" s="133"/>
      <c r="K26" s="11"/>
      <c r="L26" s="11"/>
      <c r="M26" s="11"/>
      <c r="N26" s="55"/>
      <c r="O26" s="42"/>
      <c r="P26" s="42"/>
      <c r="Q26" s="11"/>
      <c r="R26" s="11"/>
      <c r="S26" s="10" t="s">
        <v>74</v>
      </c>
      <c r="T26" s="11"/>
      <c r="U26" s="11"/>
      <c r="V26" s="42"/>
      <c r="W26" s="42"/>
      <c r="X26" s="112">
        <v>68257345.328285009</v>
      </c>
      <c r="Y26" s="57"/>
    </row>
    <row r="27" spans="2:25" ht="14.25" thickBot="1" x14ac:dyDescent="0.3">
      <c r="B27" s="10" t="s">
        <v>74</v>
      </c>
      <c r="G27" s="112">
        <v>87932239</v>
      </c>
      <c r="H27" s="113"/>
      <c r="I27" s="113"/>
      <c r="K27" s="10" t="s">
        <v>74</v>
      </c>
      <c r="L27" s="11"/>
      <c r="M27" s="11"/>
      <c r="N27" s="42"/>
      <c r="O27" s="42"/>
      <c r="P27" s="112">
        <v>85729618.999999985</v>
      </c>
      <c r="Q27" s="114"/>
      <c r="R27" s="114"/>
      <c r="X27" s="11"/>
      <c r="Y27" s="11"/>
    </row>
    <row r="28" spans="2:25" x14ac:dyDescent="0.25">
      <c r="G28" s="134"/>
      <c r="H28" s="135"/>
      <c r="K28" s="10"/>
      <c r="L28" s="11"/>
      <c r="M28" s="11"/>
      <c r="N28" s="42"/>
      <c r="O28" s="42"/>
      <c r="P28" s="136"/>
      <c r="Q28" s="114"/>
      <c r="R28" s="114"/>
      <c r="Y28" s="11"/>
    </row>
    <row r="29" spans="2:25" x14ac:dyDescent="0.25">
      <c r="B29" s="149" t="s">
        <v>83</v>
      </c>
      <c r="C29" s="149"/>
      <c r="D29" s="149"/>
      <c r="E29" s="149"/>
      <c r="F29" s="149"/>
      <c r="G29" s="149"/>
      <c r="K29" s="149" t="s">
        <v>83</v>
      </c>
      <c r="L29" s="149"/>
      <c r="M29" s="149"/>
      <c r="N29" s="149"/>
      <c r="O29" s="149"/>
      <c r="P29" s="149"/>
      <c r="Q29" s="11"/>
      <c r="R29" s="11"/>
      <c r="S29" s="149" t="s">
        <v>75</v>
      </c>
      <c r="T29" s="149"/>
      <c r="U29" s="149"/>
      <c r="V29" s="149"/>
      <c r="W29" s="149"/>
      <c r="X29" s="149"/>
      <c r="Y29" s="11"/>
    </row>
    <row r="30" spans="2:25" x14ac:dyDescent="0.25">
      <c r="K30" s="79"/>
      <c r="L30" s="79"/>
      <c r="M30" s="79"/>
      <c r="N30" s="79"/>
      <c r="O30" s="79"/>
      <c r="P30" s="79"/>
      <c r="Q30" s="34"/>
      <c r="R30" s="34"/>
    </row>
    <row r="31" spans="2:25" x14ac:dyDescent="0.25">
      <c r="K31" s="79"/>
      <c r="L31" s="79"/>
      <c r="M31" s="79"/>
      <c r="N31" s="79"/>
      <c r="O31" s="79"/>
      <c r="P31" s="79"/>
      <c r="Q31" s="61"/>
      <c r="R31" s="61"/>
      <c r="S31" s="95"/>
      <c r="T31" s="95"/>
      <c r="U31" s="95"/>
      <c r="V31" s="95"/>
      <c r="W31" s="95"/>
      <c r="X31" s="95"/>
    </row>
    <row r="32" spans="2:25" x14ac:dyDescent="0.25">
      <c r="S32" s="95"/>
      <c r="T32" s="95"/>
      <c r="U32" s="95"/>
      <c r="V32" s="95"/>
      <c r="W32" s="95"/>
      <c r="X32" s="95"/>
    </row>
  </sheetData>
  <mergeCells count="9">
    <mergeCell ref="B8:H8"/>
    <mergeCell ref="K8:Q8"/>
    <mergeCell ref="S8:Y8"/>
    <mergeCell ref="B29:G29"/>
    <mergeCell ref="K29:P29"/>
    <mergeCell ref="S29:X29"/>
    <mergeCell ref="B17:H17"/>
    <mergeCell ref="K17:Q17"/>
    <mergeCell ref="S17:Y17"/>
  </mergeCells>
  <hyperlinks>
    <hyperlink ref="Y1" location="BG!A1" display="BG" xr:uid="{202BC50B-D96E-4E3A-AE57-0370A9BCE485}"/>
    <hyperlink ref="I1" location="BG!A1" display="BG!A1" xr:uid="{0FE9E47C-7AD0-4165-B6F1-EA484906590D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KxM3z9f0Fpbk1C9E9y+xSzLIEgLp+08QkPU8Tj96FQw=</DigestValue>
    </Reference>
    <Reference Type="http://www.w3.org/2000/09/xmldsig#Object" URI="#idOfficeObject">
      <DigestMethod Algorithm="http://www.w3.org/2001/04/xmlenc#sha256"/>
      <DigestValue>UBm5Oh7eg2g2CwBXEf9/H7iuVM4GWtQbwaV7oiwBsd8=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s+AvDnEjhyMm4HDqHx3LQBFce7fadSp1c3U5rmJ7mE0=</DigestValue>
    </Reference>
    <Reference Type="http://www.w3.org/2000/09/xmldsig#Object" URI="#idValidSigLnImg">
      <DigestMethod Algorithm="http://www.w3.org/2001/04/xmlenc#sha256"/>
      <DigestValue>YA/j+IOBME8emZNrTvh9lrPPTpMgvzabXHl3chCJdRk=</DigestValue>
    </Reference>
    <Reference Type="http://www.w3.org/2000/09/xmldsig#Object" URI="#idInvalidSigLnImg">
      <DigestMethod Algorithm="http://www.w3.org/2001/04/xmlenc#sha256"/>
      <DigestValue>cwfVL8qaK/ZHm4KZHIK1VYlx8456F5Cu4gUWdCBIQLw=</DigestValue>
    </Reference>
  </SignedInfo>
  <SignatureValue>gWBj2RL0T3ECt9v1tTKhZCSk3MZ8VSDrnH5vQ7BjQndLWEU/dQA+o5SDbPusQEuu5Yy8z9DP8cvP
JjrxVQSQrFlu5NfeJw0bS0dH2w1hNgU24cO6rbeZl/hM+UQ7ClM5q16xN/oD/CIFs3UANqoufNnx
OABeGCLUaL/HyrEw4zSwuJc3pB6EA/+yHLOGLznUcm0Rt+DqnG5KxCSc8b0Akh+q7pc4PDL7vA+O
tvCqbdA0VYZZ80pQUpppL4sLhBttg9v09hD45SZgFEIb5Xlj/OGRD9wbSOEJG/tAMlkXMwLMFrqq
fT78aP0staMlIcBxNqSameArhlG9+R0U/bOuwA==</SignatureValue>
  <KeyInfo>
    <X509Data>
      <X509Certificate>MIIIhTCCBm2gAwIBAgIIHAG8vQi/kXYwDQYJKoZIhvcNAQELBQAwWjEaMBgGA1UEAwwRQ0EtRE9DVU1FTlRBIFMuQS4xFjAUBgNVBAUTDVJVQzgwMDUwMTcyLTExFzAVBgNVBAoMDkRPQ1VNRU5UQSBTLkEuMQswCQYDVQQGEwJQWTAeFw0yMzA2MTkxOTIzMDBaFw0yNTA2MTgxOTIzMDBaMIG+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+wVa6GJpjdIi6Z6DxSQSo4+WY5p8kH6b33Jnd6ACNZzdveYlTDWGYJSJLj3/RJ2gncxyMbZ6xuJapiVbbuj6C5bT0wf08RaVIlGTGWFlHwFspwzGevJCn39D6M/WYI0hGlxLl8xmXeL/9b2GRxiJXG24c5CE+u9QdNvRwOUpLkas3/EAfKfnh0Igeya/yITIncuGwHlFmSvRyWhqO5IBBMnKU9OXzJCTyisu8vcHFtUGAtgjO0jvf9AINKm3H789yFJAcurNVnM1In8MJaIKfw0loQsbOLjjoy2Tv/uXGJEdzCPGBXo7wXU5k015I76upxZj40X6lRR6puiKjc//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pW1q8F0d5wL3rEZAUb3wJ4Nnp2kwDgYDVR0PAQH/BAQDAgXgMA0GCSqGSIb3DQEBCwUAA4ICAQBtpz4JaoMdIrSBj6D2y4YAibzoWTA9ID5WHruzm3MLN7+kZiefV5KiBIuBXeDicqzkfozznzMcfeRNXIxsgymAPzme4mDZ8egOqYjwJHguGhr2vO97zio2gQ6EXoQ2OSMqduQsSJobW2GHf1NtXJI2/eXj2odUaYPzD2xHvE0LuK1gjRMFcu15nDL71UWbAqLb+IA66jz9SLMsTv30ruN1H4shBk4rdN1DM5r5dd7mpxF3iRU13FhcnwaVYuUFEUPsSxM5AV6t6kpvjcNKrcAgiUaYEdYysdQTKbiKvHOvpev93K2gz84lQarbVbDotcK83YOJCC4ZNduvHAGPblTxwBSAs95Ca0hVx3WhKDTaMjCRNFcbLNRFEPulVFnD+jwEPjkf+7VAk2PvqOlVD9ucv1oEBnuw/Ed6NRKypCznx3m7B4uF1G5E2pmznmq9TCvC46gM2UowoNsI2vluQF8RH+6u5AL5IfqiEBDIOrr9ObqWdCbdfGdB7NbzSua6/LKWTLV1Sa6vfIYnDyox9a+wfHI1b/nnNwtx8VdIP2Ao2L9TzxcAGfhwBPQAX80Rd33yDYdV8sYDCe+jRVj+osmT2vItD14Q+iTscBv2rIXeGaM6vBn7RqsCH2PqkRWa7MKdzlhtHE3xmS2tiZanszOYy4L9CoVuzcoJ3TYRzNnL1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nLn3od1cmxqDEYej/PRr48BnlHH4MKl4HXmqEocYd84=</DigestValue>
      </Reference>
      <Reference URI="/xl/calcChain.xml?ContentType=application/vnd.openxmlformats-officedocument.spreadsheetml.calcChain+xml">
        <DigestMethod Algorithm="http://www.w3.org/2001/04/xmlenc#sha256"/>
        <DigestValue>qHngA8tKOnwOJBZlJxfuEpAE5LjMX/sMGB+HE9jJIi0=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eypqA5gklOggEJcsaFcdpPZcHtfRRUdKYkEHpRGmNlc=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EoyN0MxcD+FFesGYEmLepF9WqnJjiUmTQjs7FHwUZ+s=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GEq2NMyrqM6l23pNa6cZhT/+6rG6MW5QEBXYmu+01xs=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6xj9eXCAF5xZTIESMv6aCb7IW70arMUR9juKozmA51k=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FTcVUl/vGeGRY9HYrDI3xSQpXnkHogBUmkONKgiEmMo=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/W7tlEsl0BILUe6WPk/gptTksWkETNZqgJ7FLl4eEzA=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wRPxg7kCOpCtzZDu9yZnVBysIpQMwmu7HiYNNzM7A2E=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DXlFW/A9ihDpGWSE1QMqvfQSXkpHC0dIq0eKX+Wd/Lo=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fKEGP6zYyvov32KCD8Kfy+YE0Jgi3oeVI3KxoHk3U3o=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Ksow7KFLqOkMt8DFZGcKBji3wXwbCUJNaXHMAIdnPzc=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pBckrr0/IxJo/oWozeWm+PX42Nz3BZvXcRL3UKQwptE=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XOKVlRyOYbyLg2epH/ws102mFIBOs/bTbFV8bU1qss4=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jUmNLULTFKZz+BITJIuNbHpqbf2Ednw/OVE7Us6OBrU=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3bsMd8WW4uS+NbCNpHJheYAVBRy/x0dTYoOnlps6hwo=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a12GdHeDz+vTUGcCWLA4TjUZ1l6UqRTca28RoUFk2WE=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v12zBbWLTVjUfo1AZ8KlkJxhGr4md/8qTLAnHkkslwE=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jkaLdKOnGFLkoC69wEx73ySX//t4LwpyJ9asPDrOpek=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2TmW1BHQJ/8Gf7HX1qJ3w70Sv3txa048QMcKwaVUbzs=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mt2xeQnoq9e7AhswqNuD8pb1OA5862oaTPoCtpbw8Uk=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iksrejsqdPfGTuJ96tECGsRnZ4ZzpF1CTUaZxxjSvIo=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LxU2mdj7KfrtHl/HVDavYO7nC0+Nt+7J3JgpH2bOYZ4=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/jM8MQ6EiMJMTi9vT0m7HuHqPZDoZUIGEPrqraRArpQ=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OIxGi3DIjt69fL50R2RKd1r1LuiJZ69Pbxtjg9T2Fxs=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kJUC/uYe9KcSIxuBSJDrVUlAiEvYMku44+5IDqMRIHY=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fkQPxpWCXES57TZWTcEtKznCOQ8iSW7hJpRSjjIKW+I=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Z4IcdCUMlQGcO0yH/stR5AVzjMv9sG73M2yZFdhvdcU=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zWKn9CVmw6hhMQzAQ14PHWB+cRFpN5Nzt+QYbXcRCws=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wQZ8EY4Lfk3Rcg/ESxX1TaJCVq1mLm9LQBPPoD/ny9s=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Rw7WZPLpospg+YAaBll13KtePj+QMN6zfGULzrwzOLo=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m8j83eF7YNcpwR1NnnHeMsIAP1dz+FA2zYWFQ1S1yBM=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tmqnq0oU4ylpzQgsKLzec7hmaD3YrLNjn7JX5jROOBk=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sharedStrings.xml?ContentType=application/vnd.openxmlformats-officedocument.spreadsheetml.sharedStrings+xml">
        <DigestMethod Algorithm="http://www.w3.org/2001/04/xmlenc#sha256"/>
        <DigestValue>IGyFuRHbq9+190ll1FIoR0jFvKS8kVQRdoE4O9xsJB8=</DigestValue>
      </Reference>
      <Reference URI="/xl/styles.xml?ContentType=application/vnd.openxmlformats-officedocument.spreadsheetml.styles+xml">
        <DigestMethod Algorithm="http://www.w3.org/2001/04/xmlenc#sha256"/>
        <DigestValue>G+bDGbZATRiNIUlE3bWfhdz0KXGRTmw6xjBYEPktRGY=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tVlQlF0zkJGRRdh8LdNJzGyMU9ZqmBOxpkXHr60s5Uk=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u1C1IyqARYGIa1G6cyMK4gKq4G5bvkrWbxee2jdmBp0=</DigestValue>
      </Reference>
      <Reference URI="/xl/worksheets/sheet2.xml?ContentType=application/vnd.openxmlformats-officedocument.spreadsheetml.worksheet+xml">
        <DigestMethod Algorithm="http://www.w3.org/2001/04/xmlenc#sha256"/>
        <DigestValue>eSrlvQWyccbmdvJxtxYKuzksnoR+C4yf1ixYz5CNXWc=</DigestValue>
      </Reference>
      <Reference URI="/xl/worksheets/sheet3.xml?ContentType=application/vnd.openxmlformats-officedocument.spreadsheetml.worksheet+xml">
        <DigestMethod Algorithm="http://www.w3.org/2001/04/xmlenc#sha256"/>
        <DigestValue>LpAF6IA0aw7AHdww2zn8xNv2H+yf2TielVVwhmcdgaI=</DigestValue>
      </Reference>
      <Reference URI="/xl/worksheets/sheet4.xml?ContentType=application/vnd.openxmlformats-officedocument.spreadsheetml.worksheet+xml">
        <DigestMethod Algorithm="http://www.w3.org/2001/04/xmlenc#sha256"/>
        <DigestValue>3nEr0lfoupxujGjvDIxHU7X8OyojSoO+5rfGzE4mHMA=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2024-10-08T13:42:05Z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{42EAED59-13E1-474E-9CBA-041DC786B046}</SetupID>
          <SignatureText>Vicente José Scavone Cárdenas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2024-10-08T13:42:05Z</xd:SigningTime>
          <xd:SigningCertificate>
            <xd:Cert>
              <xd:CertDigest>
                <DigestMethod Algorithm="http://www.w3.org/2001/04/xmlenc#sha256"/>
                <DigestValue>5pykPFqHsK9wou6kWZSqokiRiQU74RZsArUUYy7pCww=</DigestValue>
              </xd:CertDigest>
              <xd:IssuerSerial>
                <X509IssuerName>C=PY, O=DOCUMENTA S.A., SERIALNUMBER=RUC80050172-1, CN=CA-DOCUMENTA S.A.</X509IssuerName>
                <X509SerialNumber>2018101628120306038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BmGgAAaQwAACBFTUYAAAEAf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OAAvADEAMAAvADIAMAAyADQAAAAGAAAABAAAAAY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wAAAAqAAAAMwAAAPIAAABHAAAAAQAAAADAxkG+hMZBKgAAADMAAAAdAAAATAAAAAAAAAAAAAAAAAAAAP//////////iAAAAFYAaQBjAGUAbgB0AGUAIABKAG8AcwDpACAAUwBjAGEAdgBvAG4AZQAgAEMA4QByAGQAZQAuAC4ALgAAAAoAAAAEAAAABwAAAAgAAAAJAAAABQAAAAgAAAAEAAAABgAAAAkAAAAHAAAACAAAAAQAAAAJAAAABwAAAAgAAAAIAAAACQAAAAkAAAAIAAAABAAAAAoAAAAIAAAABgAAAAkAAAAIAAAAAwAAAAMAAAADAAAASwAAAEAAAAAwAAAABQAAACAAAAABAAAAAQAAABAAAAAAAAAAAAAAABABAACAAAAAAAAAAAAAAAAQAQAAgAAAACUAAAAMAAAAAgAAACcAAAAYAAAABQAAAAAAAAD///8AAAAAACUAAAAMAAAABQAAAEwAAABkAAAAAAAAAFAAAAAPAQAAfAAAAAAAAABQAAAAE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ABAAAKAAAAUAAAAMMAAABcAAAAAQAAAADAxkG+hMZBCgAAAFAAAAAeAAAATAAAAAAAAAAAAAAAAAAAAP//////////iAAAAFYASQBDAEUATgBUAEUAIABKAE8AUwBFACAAUwBDAEEAVgBPAE4ARQAgAEMAQQBSAEQARQBOAEEAUwAgAAcAAAADAAAABwAAAAYAAAAIAAAABgAAAAYAAAADAAAABAAAAAkAAAAGAAAABgAAAAMAAAAGAAAABwAAAAcAAAAHAAAACQAAAAgAAAAGAAAAAwAAAAcAAAAHAAAABwAAAAgAAAAGAAAACAAAAAcAAAAGAAAAAwAAAEsAAABAAAAAMAAAAAUAAAAgAAAAAQAAAAEAAAAQAAAAAAAAAAAAAAAQAQAAgAAAAAAAAAAAAAAAE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GEAAABsAAAAAQAAAADAxkG+hMZBCgAAAGAAAAAPAAAATAAAAAAAAAAAAAAAAAAAAP//////////bAAAAFYASQBDAEUAIABQAFIARQBTAEkARABFAE4AVABFAAAABwAAAAMAAAAHAAAABgAAAAMAAAAGAAAABwAAAAYAAAAGAAAAAwAAAAgAAAAGAAAACAAAAAYAAAAGAAAASwAAAEAAAAAwAAAABQAAACAAAAABAAAAAQAAABAAAAAAAAAAAAAAABABAACAAAAAAAAAAAAAAAAQAQAAgAAAACUAAAAMAAAAAgAAACcAAAAYAAAABQAAAAAAAAD///8AAAAAACUAAAAMAAAABQAAAEwAAABkAAAACQAAAHAAAAAGAQAAfAAAAAkAAABwAAAA/gAAAA0AAAAhAPAAAAAAAAAAAAAAAIA/AAAAAAAAAAAAAIA/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=</Object>
  <Object Id="idInvalidSigLnImg">AQAAAGwAAAAAAAAAAAAAAA8BAAB/AAAAAAAAAAAAAABmGgAAaQwAACBFTUYAAAEA7CEAALE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wAAAAqAAAAMwAAAPIAAABHAAAAAQAAAADAxkG+hMZBKgAAADMAAAAdAAAATAAAAAAAAAAAAAAAAAAAAP//////////iAAAAFYAaQBjAGUAbgB0AGUAIABKAG8AcwDpACAAUwBjAGEAdgBvAG4AZQAgAEMA4QByAGQAZQAuAC4ALgAAAAoAAAAEAAAABwAAAAgAAAAJAAAABQAAAAgAAAAEAAAABgAAAAkAAAAHAAAACAAAAAQAAAAJAAAABwAAAAgAAAAIAAAACQAAAAkAAAAIAAAABAAAAAoAAAAIAAAABgAAAAkAAAAIAAAAAwAAAAMAAAADAAAASwAAAEAAAAAwAAAABQAAACAAAAABAAAAAQAAABAAAAAAAAAAAAAAABABAACAAAAAAAAAAAAAAAAQAQAAgAAAACUAAAAMAAAAAgAAACcAAAAYAAAABQAAAAAAAAD///8AAAAAACUAAAAMAAAABQAAAEwAAABkAAAAAAAAAFAAAAAPAQAAfAAAAAAAAABQAAAAE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ABAAAKAAAAUAAAAMMAAABcAAAAAQAAAADAxkG+hMZBCgAAAFAAAAAeAAAATAAAAAAAAAAAAAAAAAAAAP//////////iAAAAFYASQBDAEUATgBUAEUAIABKAE8AUwBFACAAUwBDAEEAVgBPAE4ARQAgAEMAQQBSAEQARQBOAEEAUwAgAAcAAAADAAAABwAAAAYAAAAIAAAABgAAAAYAAAADAAAABAAAAAkAAAAGAAAABgAAAAMAAAAGAAAABwAAAAcAAAAHAAAACQAAAAgAAAAGAAAAAwAAAAcAAAAHAAAABwAAAAgAAAAGAAAACAAAAAcAAAAGAAAAAwAAAEsAAABAAAAAMAAAAAUAAAAgAAAAAQAAAAEAAAAQAAAAAAAAAAAAAAAQAQAAgAAAAAAAAAAAAAAAE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GEAAABsAAAAAQAAAADAxkG+hMZBCgAAAGAAAAAPAAAATAAAAAAAAAAAAAAAAAAAAP//////////bAAAAFYASQBDAEUAIABQAFIARQBTAEkARABFAE4AVABFAAAABwAAAAMAAAAHAAAABgAAAAMAAAAGAAAABwAAAAYAAAAGAAAAAwAAAAgAAAAGAAAACAAAAAYAAAAGAAAASwAAAEAAAAAwAAAABQAAACAAAAABAAAAAQAAABAAAAAAAAAAAAAAABABAACAAAAAAAAAAAAAAAAQAQAAgAAAACUAAAAMAAAAAgAAACcAAAAYAAAABQAAAAAAAAD///8AAAAAACUAAAAMAAAABQAAAEwAAABkAAAACQAAAHAAAAAGAQAAfAAAAAkAAABwAAAA/gAAAA0AAAAhAPAAAAAAAAAAAAAAAIA/AAAAAAAAAAAAAIA/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Financieras</vt:lpstr>
      <vt:lpstr>Proveedores</vt:lpstr>
      <vt:lpstr>Emision de 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</cp:lastModifiedBy>
  <dcterms:created xsi:type="dcterms:W3CDTF">2021-10-04T19:24:43Z</dcterms:created>
  <dcterms:modified xsi:type="dcterms:W3CDTF">2024-09-05T15:16:48Z</dcterms:modified>
</cp:coreProperties>
</file>